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B060E8A4-3083-41EA-A38B-78F9E01C3AC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'DC37'!$A$1:$AA$43</definedName>
    <definedName name="_xlnm.Print_Area" localSheetId="11">'DC38'!$A$1:$AA$43</definedName>
    <definedName name="_xlnm.Print_Area" localSheetId="17">'DC39'!$A$1:$AA$43</definedName>
    <definedName name="_xlnm.Print_Area" localSheetId="21">'DC40'!$A$1:$AA$43</definedName>
    <definedName name="_xlnm.Print_Area" localSheetId="0">'NW371'!$A$1:$AA$43</definedName>
    <definedName name="_xlnm.Print_Area" localSheetId="1">'NW372'!$A$1:$AA$43</definedName>
    <definedName name="_xlnm.Print_Area" localSheetId="2">'NW373'!$A$1:$AA$43</definedName>
    <definedName name="_xlnm.Print_Area" localSheetId="3">'NW374'!$A$1:$AA$43</definedName>
    <definedName name="_xlnm.Print_Area" localSheetId="4">'NW375'!$A$1:$AA$43</definedName>
    <definedName name="_xlnm.Print_Area" localSheetId="6">'NW381'!$A$1:$AA$43</definedName>
    <definedName name="_xlnm.Print_Area" localSheetId="7">'NW382'!$A$1:$AA$43</definedName>
    <definedName name="_xlnm.Print_Area" localSheetId="8">'NW383'!$A$1:$AA$43</definedName>
    <definedName name="_xlnm.Print_Area" localSheetId="9">'NW384'!$A$1:$AA$43</definedName>
    <definedName name="_xlnm.Print_Area" localSheetId="10">'NW385'!$A$1:$AA$43</definedName>
    <definedName name="_xlnm.Print_Area" localSheetId="12">'NW392'!$A$1:$AA$43</definedName>
    <definedName name="_xlnm.Print_Area" localSheetId="13">'NW393'!$A$1:$AA$43</definedName>
    <definedName name="_xlnm.Print_Area" localSheetId="14">'NW394'!$A$1:$AA$43</definedName>
    <definedName name="_xlnm.Print_Area" localSheetId="15">'NW396'!$A$1:$AA$43</definedName>
    <definedName name="_xlnm.Print_Area" localSheetId="16">'NW397'!$A$1:$AA$43</definedName>
    <definedName name="_xlnm.Print_Area" localSheetId="18">'NW403'!$A$1:$AA$43</definedName>
    <definedName name="_xlnm.Print_Area" localSheetId="19">'NW404'!$A$1:$AA$43</definedName>
    <definedName name="_xlnm.Print_Area" localSheetId="20">'NW405'!$A$1:$AA$43</definedName>
    <definedName name="_xlnm.Print_Area" localSheetId="22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4" l="1"/>
  <c r="G40" i="4"/>
  <c r="H39" i="4" s="1"/>
  <c r="F40" i="4"/>
  <c r="F40" i="7"/>
  <c r="X40" i="8"/>
  <c r="Z40" i="8" s="1"/>
  <c r="G40" i="10"/>
  <c r="H39" i="10" s="1"/>
  <c r="H40" i="10" s="1"/>
  <c r="I39" i="10" s="1"/>
  <c r="F40" i="10"/>
  <c r="F40" i="11"/>
  <c r="E40" i="11"/>
  <c r="AA40" i="12"/>
  <c r="F40" i="13"/>
  <c r="E40" i="13"/>
  <c r="D40" i="14"/>
  <c r="C40" i="14"/>
  <c r="AA40" i="17"/>
  <c r="G40" i="17"/>
  <c r="H39" i="17" s="1"/>
  <c r="C40" i="18"/>
  <c r="Y40" i="20"/>
  <c r="F40" i="20"/>
  <c r="E40" i="20"/>
  <c r="G40" i="21"/>
  <c r="H39" i="21" s="1"/>
  <c r="H40" i="21" s="1"/>
  <c r="I39" i="21" s="1"/>
  <c r="I40" i="21" s="1"/>
  <c r="J40" i="21" s="1"/>
  <c r="F40" i="21"/>
  <c r="E40" i="1"/>
  <c r="Z39" i="2"/>
  <c r="Y39" i="2"/>
  <c r="Z39" i="3"/>
  <c r="Z39" i="4"/>
  <c r="Z39" i="5"/>
  <c r="Z39" i="6"/>
  <c r="Y39" i="6"/>
  <c r="Z39" i="7"/>
  <c r="Y39" i="7"/>
  <c r="Z39" i="8"/>
  <c r="Y39" i="8"/>
  <c r="Z39" i="10"/>
  <c r="Z39" i="11"/>
  <c r="Z39" i="12"/>
  <c r="Z39" i="13"/>
  <c r="Z39" i="14"/>
  <c r="Y39" i="14"/>
  <c r="Y39" i="15"/>
  <c r="Z39" i="15" s="1"/>
  <c r="Z39" i="16"/>
  <c r="Z39" i="17"/>
  <c r="Z39" i="18"/>
  <c r="Y39" i="18"/>
  <c r="Z39" i="19"/>
  <c r="Z39" i="20"/>
  <c r="Z39" i="21"/>
  <c r="Z39" i="22"/>
  <c r="Z39" i="23"/>
  <c r="Y39" i="23"/>
  <c r="Z39" i="1"/>
  <c r="W39" i="2"/>
  <c r="J39" i="2"/>
  <c r="H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J39" i="7"/>
  <c r="W39" i="8"/>
  <c r="J39" i="8"/>
  <c r="H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H39" i="20"/>
  <c r="W39" i="21"/>
  <c r="Y39" i="21" s="1"/>
  <c r="J39" i="21"/>
  <c r="W39" i="22"/>
  <c r="Y39" i="22" s="1"/>
  <c r="J39" i="22"/>
  <c r="W39" i="23"/>
  <c r="J39" i="23"/>
  <c r="W39" i="1"/>
  <c r="Y39" i="1" s="1"/>
  <c r="J39" i="1"/>
  <c r="X38" i="2"/>
  <c r="V38" i="2"/>
  <c r="AA38" i="3"/>
  <c r="AA40" i="3" s="1"/>
  <c r="X38" i="3"/>
  <c r="W38" i="3"/>
  <c r="O38" i="3"/>
  <c r="N38" i="3"/>
  <c r="M38" i="3"/>
  <c r="L38" i="3"/>
  <c r="K38" i="3"/>
  <c r="P38" i="4"/>
  <c r="O38" i="4"/>
  <c r="N38" i="4"/>
  <c r="K38" i="4"/>
  <c r="T38" i="5"/>
  <c r="R38" i="5"/>
  <c r="Q38" i="5"/>
  <c r="P38" i="5"/>
  <c r="F38" i="5"/>
  <c r="F40" i="5" s="1"/>
  <c r="S38" i="6"/>
  <c r="R38" i="6"/>
  <c r="Q38" i="6"/>
  <c r="P38" i="6"/>
  <c r="H38" i="6"/>
  <c r="N38" i="7"/>
  <c r="K38" i="7"/>
  <c r="Z38" i="8"/>
  <c r="O38" i="8"/>
  <c r="N38" i="8"/>
  <c r="D38" i="8"/>
  <c r="D40" i="8" s="1"/>
  <c r="C38" i="8"/>
  <c r="C40" i="8" s="1"/>
  <c r="AA38" i="9"/>
  <c r="AA40" i="9" s="1"/>
  <c r="X38" i="9"/>
  <c r="D38" i="9"/>
  <c r="D40" i="9" s="1"/>
  <c r="C38" i="9"/>
  <c r="C40" i="9" s="1"/>
  <c r="J38" i="10"/>
  <c r="I38" i="10"/>
  <c r="G38" i="10"/>
  <c r="F38" i="10"/>
  <c r="E38" i="10"/>
  <c r="E40" i="10" s="1"/>
  <c r="D38" i="10"/>
  <c r="D40" i="10" s="1"/>
  <c r="X38" i="11"/>
  <c r="W38" i="11"/>
  <c r="V38" i="11"/>
  <c r="U38" i="11"/>
  <c r="T38" i="11"/>
  <c r="H38" i="11"/>
  <c r="AA38" i="12"/>
  <c r="Y38" i="12"/>
  <c r="Y40" i="12" s="1"/>
  <c r="V38" i="12"/>
  <c r="J38" i="12"/>
  <c r="D38" i="12"/>
  <c r="D40" i="12" s="1"/>
  <c r="C38" i="12"/>
  <c r="C40" i="12" s="1"/>
  <c r="Y38" i="13"/>
  <c r="N38" i="13"/>
  <c r="M38" i="13"/>
  <c r="L38" i="13"/>
  <c r="C38" i="13"/>
  <c r="C40" i="13" s="1"/>
  <c r="AA38" i="14"/>
  <c r="AA40" i="14" s="1"/>
  <c r="S38" i="14"/>
  <c r="P38" i="14"/>
  <c r="H38" i="14"/>
  <c r="S38" i="15"/>
  <c r="Q38" i="15"/>
  <c r="J38" i="15"/>
  <c r="G38" i="15"/>
  <c r="G40" i="15" s="1"/>
  <c r="H39" i="15" s="1"/>
  <c r="F38" i="15"/>
  <c r="F40" i="15" s="1"/>
  <c r="T38" i="16"/>
  <c r="M38" i="16"/>
  <c r="J38" i="16"/>
  <c r="V38" i="17"/>
  <c r="O38" i="17"/>
  <c r="N38" i="17"/>
  <c r="Y38" i="18"/>
  <c r="Y40" i="18" s="1"/>
  <c r="P38" i="18"/>
  <c r="N38" i="18"/>
  <c r="G38" i="18"/>
  <c r="G40" i="18" s="1"/>
  <c r="H39" i="18" s="1"/>
  <c r="C38" i="18"/>
  <c r="AA38" i="19"/>
  <c r="AA40" i="19" s="1"/>
  <c r="E38" i="19"/>
  <c r="E40" i="19" s="1"/>
  <c r="W38" i="20"/>
  <c r="V38" i="20"/>
  <c r="U38" i="20"/>
  <c r="K38" i="20"/>
  <c r="F38" i="20"/>
  <c r="X38" i="21"/>
  <c r="W38" i="21"/>
  <c r="V38" i="21"/>
  <c r="T38" i="21"/>
  <c r="H38" i="21"/>
  <c r="G38" i="21"/>
  <c r="AA38" i="22"/>
  <c r="AA40" i="22" s="1"/>
  <c r="Y38" i="22"/>
  <c r="Y40" i="22" s="1"/>
  <c r="V38" i="22"/>
  <c r="O38" i="22"/>
  <c r="F38" i="22"/>
  <c r="F40" i="22" s="1"/>
  <c r="E38" i="22"/>
  <c r="E40" i="22" s="1"/>
  <c r="D38" i="22"/>
  <c r="D40" i="22" s="1"/>
  <c r="C38" i="22"/>
  <c r="C40" i="22" s="1"/>
  <c r="X38" i="23"/>
  <c r="S38" i="23"/>
  <c r="R38" i="23"/>
  <c r="Q38" i="23"/>
  <c r="P38" i="23"/>
  <c r="AA38" i="1"/>
  <c r="AA40" i="1" s="1"/>
  <c r="T38" i="1"/>
  <c r="J38" i="1"/>
  <c r="AA36" i="2"/>
  <c r="Y36" i="2"/>
  <c r="X36" i="2"/>
  <c r="Z36" i="2" s="1"/>
  <c r="W36" i="2"/>
  <c r="V36" i="2"/>
  <c r="U36" i="2"/>
  <c r="T36" i="2"/>
  <c r="S36" i="2"/>
  <c r="R36" i="2"/>
  <c r="Q36" i="2"/>
  <c r="Q38" i="2" s="1"/>
  <c r="P36" i="2"/>
  <c r="O36" i="2"/>
  <c r="N36" i="2"/>
  <c r="M36" i="2"/>
  <c r="L36" i="2"/>
  <c r="L38" i="2" s="1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AA38" i="4" s="1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M38" i="7" s="1"/>
  <c r="L36" i="7"/>
  <c r="L38" i="7" s="1"/>
  <c r="K36" i="7"/>
  <c r="J36" i="7"/>
  <c r="I36" i="7"/>
  <c r="H36" i="7"/>
  <c r="G36" i="7"/>
  <c r="F36" i="7"/>
  <c r="E36" i="7"/>
  <c r="D36" i="7"/>
  <c r="C36" i="7"/>
  <c r="AA36" i="8"/>
  <c r="Z36" i="8"/>
  <c r="Y36" i="8"/>
  <c r="Y38" i="8" s="1"/>
  <c r="Y40" i="8" s="1"/>
  <c r="X36" i="8"/>
  <c r="W36" i="8"/>
  <c r="V36" i="8"/>
  <c r="U36" i="8"/>
  <c r="T36" i="8"/>
  <c r="S36" i="8"/>
  <c r="R36" i="8"/>
  <c r="Q36" i="8"/>
  <c r="P36" i="8"/>
  <c r="P38" i="8" s="1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P38" i="9" s="1"/>
  <c r="O36" i="9"/>
  <c r="N36" i="9"/>
  <c r="M36" i="9"/>
  <c r="L36" i="9"/>
  <c r="K36" i="9"/>
  <c r="J36" i="9"/>
  <c r="I36" i="9"/>
  <c r="H36" i="9"/>
  <c r="G36" i="9"/>
  <c r="F36" i="9"/>
  <c r="E36" i="9"/>
  <c r="E38" i="9" s="1"/>
  <c r="E40" i="9" s="1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W36" i="12"/>
  <c r="W38" i="12" s="1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AA38" i="13" s="1"/>
  <c r="AA40" i="13" s="1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O38" i="14" s="1"/>
  <c r="N36" i="14"/>
  <c r="M36" i="14"/>
  <c r="L36" i="14"/>
  <c r="K36" i="14"/>
  <c r="J36" i="14"/>
  <c r="I36" i="14"/>
  <c r="H36" i="14"/>
  <c r="G36" i="14"/>
  <c r="F36" i="14"/>
  <c r="E36" i="14"/>
  <c r="D36" i="14"/>
  <c r="D38" i="14" s="1"/>
  <c r="C36" i="14"/>
  <c r="AA36" i="15"/>
  <c r="Y36" i="15"/>
  <c r="X36" i="15"/>
  <c r="Z36" i="15" s="1"/>
  <c r="W36" i="15"/>
  <c r="V36" i="15"/>
  <c r="U36" i="15"/>
  <c r="T36" i="15"/>
  <c r="S36" i="15"/>
  <c r="R36" i="15"/>
  <c r="R38" i="15" s="1"/>
  <c r="Q36" i="15"/>
  <c r="P36" i="15"/>
  <c r="O36" i="15"/>
  <c r="N36" i="15"/>
  <c r="M36" i="15"/>
  <c r="L36" i="15"/>
  <c r="K36" i="15"/>
  <c r="J36" i="15"/>
  <c r="I36" i="15"/>
  <c r="I38" i="15" s="1"/>
  <c r="H36" i="15"/>
  <c r="H38" i="15" s="1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L38" i="16" s="1"/>
  <c r="K36" i="16"/>
  <c r="K38" i="16" s="1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M38" i="17" s="1"/>
  <c r="L36" i="17"/>
  <c r="L38" i="17" s="1"/>
  <c r="K36" i="17"/>
  <c r="J36" i="17"/>
  <c r="I36" i="17"/>
  <c r="H36" i="17"/>
  <c r="G36" i="17"/>
  <c r="F36" i="17"/>
  <c r="E36" i="17"/>
  <c r="D36" i="17"/>
  <c r="D38" i="17" s="1"/>
  <c r="D40" i="17" s="1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O38" i="18" s="1"/>
  <c r="N36" i="18"/>
  <c r="M36" i="18"/>
  <c r="L36" i="18"/>
  <c r="K36" i="18"/>
  <c r="J36" i="18"/>
  <c r="I36" i="18"/>
  <c r="H36" i="18"/>
  <c r="G36" i="18"/>
  <c r="F36" i="18"/>
  <c r="F38" i="18" s="1"/>
  <c r="F40" i="18" s="1"/>
  <c r="E36" i="18"/>
  <c r="E38" i="18" s="1"/>
  <c r="E40" i="18" s="1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P38" i="19" s="1"/>
  <c r="O36" i="19"/>
  <c r="N36" i="19"/>
  <c r="M36" i="19"/>
  <c r="L36" i="19"/>
  <c r="K36" i="19"/>
  <c r="J36" i="19"/>
  <c r="J38" i="19" s="1"/>
  <c r="I36" i="19"/>
  <c r="H36" i="19"/>
  <c r="G36" i="19"/>
  <c r="F36" i="19"/>
  <c r="F38" i="19" s="1"/>
  <c r="F40" i="19" s="1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R38" i="20" s="1"/>
  <c r="Q36" i="20"/>
  <c r="P36" i="20"/>
  <c r="O36" i="20"/>
  <c r="N36" i="20"/>
  <c r="M36" i="20"/>
  <c r="L36" i="20"/>
  <c r="L38" i="20" s="1"/>
  <c r="K36" i="20"/>
  <c r="J36" i="20"/>
  <c r="I36" i="20"/>
  <c r="H36" i="20"/>
  <c r="H38" i="20" s="1"/>
  <c r="G36" i="20"/>
  <c r="G38" i="20" s="1"/>
  <c r="G40" i="20" s="1"/>
  <c r="F36" i="20"/>
  <c r="E36" i="20"/>
  <c r="D36" i="20"/>
  <c r="C36" i="20"/>
  <c r="AA36" i="21"/>
  <c r="Y36" i="21"/>
  <c r="X36" i="21"/>
  <c r="Z36" i="21" s="1"/>
  <c r="W36" i="21"/>
  <c r="V36" i="21"/>
  <c r="U36" i="21"/>
  <c r="U38" i="21" s="1"/>
  <c r="T36" i="21"/>
  <c r="S36" i="21"/>
  <c r="R36" i="21"/>
  <c r="Q36" i="21"/>
  <c r="P36" i="21"/>
  <c r="O36" i="21"/>
  <c r="N36" i="21"/>
  <c r="M36" i="21"/>
  <c r="L36" i="21"/>
  <c r="K36" i="21"/>
  <c r="J36" i="21"/>
  <c r="J38" i="21" s="1"/>
  <c r="I36" i="21"/>
  <c r="I38" i="21" s="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P38" i="22" s="1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AA38" i="23" s="1"/>
  <c r="AA40" i="23" s="1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U38" i="1" s="1"/>
  <c r="T36" i="1"/>
  <c r="S36" i="1"/>
  <c r="S38" i="1" s="1"/>
  <c r="R36" i="1"/>
  <c r="Q36" i="1"/>
  <c r="Q38" i="1" s="1"/>
  <c r="P36" i="1"/>
  <c r="O36" i="1"/>
  <c r="N36" i="1"/>
  <c r="M36" i="1"/>
  <c r="L36" i="1"/>
  <c r="K36" i="1"/>
  <c r="J36" i="1"/>
  <c r="I36" i="1"/>
  <c r="H36" i="1"/>
  <c r="G36" i="1"/>
  <c r="F36" i="1"/>
  <c r="E36" i="1"/>
  <c r="E38" i="1" s="1"/>
  <c r="D36" i="1"/>
  <c r="C36" i="1"/>
  <c r="AA27" i="2"/>
  <c r="Y27" i="2"/>
  <c r="X27" i="2"/>
  <c r="Z27" i="2" s="1"/>
  <c r="W27" i="2"/>
  <c r="W38" i="2" s="1"/>
  <c r="V27" i="2"/>
  <c r="U27" i="2"/>
  <c r="U38" i="2" s="1"/>
  <c r="T27" i="2"/>
  <c r="T38" i="2" s="1"/>
  <c r="S27" i="2"/>
  <c r="S38" i="2" s="1"/>
  <c r="R27" i="2"/>
  <c r="R38" i="2" s="1"/>
  <c r="Q27" i="2"/>
  <c r="P27" i="2"/>
  <c r="O27" i="2"/>
  <c r="N27" i="2"/>
  <c r="M27" i="2"/>
  <c r="L27" i="2"/>
  <c r="K27" i="2"/>
  <c r="J27" i="2"/>
  <c r="I27" i="2"/>
  <c r="H27" i="2"/>
  <c r="G27" i="2"/>
  <c r="G38" i="2" s="1"/>
  <c r="G40" i="2" s="1"/>
  <c r="F27" i="2"/>
  <c r="E27" i="2"/>
  <c r="D27" i="2"/>
  <c r="C27" i="2"/>
  <c r="AA27" i="3"/>
  <c r="Y27" i="3"/>
  <c r="Y38" i="3" s="1"/>
  <c r="Y40" i="3" s="1"/>
  <c r="X27" i="3"/>
  <c r="W27" i="3"/>
  <c r="V27" i="3"/>
  <c r="V38" i="3" s="1"/>
  <c r="U27" i="3"/>
  <c r="U38" i="3" s="1"/>
  <c r="T27" i="3"/>
  <c r="T38" i="3" s="1"/>
  <c r="S27" i="3"/>
  <c r="R27" i="3"/>
  <c r="Q27" i="3"/>
  <c r="P27" i="3"/>
  <c r="O27" i="3"/>
  <c r="N27" i="3"/>
  <c r="M27" i="3"/>
  <c r="L27" i="3"/>
  <c r="K27" i="3"/>
  <c r="J27" i="3"/>
  <c r="J38" i="3" s="1"/>
  <c r="I27" i="3"/>
  <c r="H27" i="3"/>
  <c r="G27" i="3"/>
  <c r="F27" i="3"/>
  <c r="E27" i="3"/>
  <c r="E38" i="3" s="1"/>
  <c r="E40" i="3" s="1"/>
  <c r="D27" i="3"/>
  <c r="C27" i="3"/>
  <c r="C38" i="3" s="1"/>
  <c r="C40" i="3" s="1"/>
  <c r="AA27" i="4"/>
  <c r="Y27" i="4"/>
  <c r="Y38" i="4" s="1"/>
  <c r="Y40" i="4" s="1"/>
  <c r="X27" i="4"/>
  <c r="W27" i="4"/>
  <c r="W38" i="4" s="1"/>
  <c r="V27" i="4"/>
  <c r="V38" i="4" s="1"/>
  <c r="U27" i="4"/>
  <c r="T27" i="4"/>
  <c r="S27" i="4"/>
  <c r="R27" i="4"/>
  <c r="Q27" i="4"/>
  <c r="P27" i="4"/>
  <c r="O27" i="4"/>
  <c r="N27" i="4"/>
  <c r="M27" i="4"/>
  <c r="M38" i="4" s="1"/>
  <c r="L27" i="4"/>
  <c r="L38" i="4" s="1"/>
  <c r="K27" i="4"/>
  <c r="J27" i="4"/>
  <c r="I27" i="4"/>
  <c r="H27" i="4"/>
  <c r="G27" i="4"/>
  <c r="G38" i="4" s="1"/>
  <c r="F27" i="4"/>
  <c r="F38" i="4" s="1"/>
  <c r="E27" i="4"/>
  <c r="D27" i="4"/>
  <c r="C27" i="4"/>
  <c r="AA27" i="5"/>
  <c r="Y27" i="5"/>
  <c r="Y38" i="5" s="1"/>
  <c r="Y40" i="5" s="1"/>
  <c r="X27" i="5"/>
  <c r="Z27" i="5" s="1"/>
  <c r="W27" i="5"/>
  <c r="V27" i="5"/>
  <c r="U27" i="5"/>
  <c r="T27" i="5"/>
  <c r="S27" i="5"/>
  <c r="R27" i="5"/>
  <c r="Q27" i="5"/>
  <c r="P27" i="5"/>
  <c r="O27" i="5"/>
  <c r="O38" i="5" s="1"/>
  <c r="N27" i="5"/>
  <c r="M27" i="5"/>
  <c r="L27" i="5"/>
  <c r="K27" i="5"/>
  <c r="J27" i="5"/>
  <c r="I27" i="5"/>
  <c r="I38" i="5" s="1"/>
  <c r="H27" i="5"/>
  <c r="H38" i="5" s="1"/>
  <c r="G27" i="5"/>
  <c r="G38" i="5" s="1"/>
  <c r="G40" i="5" s="1"/>
  <c r="H39" i="5" s="1"/>
  <c r="H40" i="5" s="1"/>
  <c r="I39" i="5" s="1"/>
  <c r="I40" i="5" s="1"/>
  <c r="F27" i="5"/>
  <c r="E27" i="5"/>
  <c r="E38" i="5" s="1"/>
  <c r="E40" i="5" s="1"/>
  <c r="D27" i="5"/>
  <c r="D38" i="5" s="1"/>
  <c r="D40" i="5" s="1"/>
  <c r="C27" i="5"/>
  <c r="C38" i="5" s="1"/>
  <c r="C40" i="5" s="1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L38" i="6" s="1"/>
  <c r="K27" i="6"/>
  <c r="K38" i="6" s="1"/>
  <c r="J27" i="6"/>
  <c r="J38" i="6" s="1"/>
  <c r="I27" i="6"/>
  <c r="I38" i="6" s="1"/>
  <c r="H27" i="6"/>
  <c r="G27" i="6"/>
  <c r="G38" i="6" s="1"/>
  <c r="G40" i="6" s="1"/>
  <c r="H39" i="6" s="1"/>
  <c r="F27" i="6"/>
  <c r="F38" i="6" s="1"/>
  <c r="F40" i="6" s="1"/>
  <c r="E27" i="6"/>
  <c r="E38" i="6" s="1"/>
  <c r="E40" i="6" s="1"/>
  <c r="D27" i="6"/>
  <c r="C27" i="6"/>
  <c r="AA27" i="7"/>
  <c r="Y27" i="7"/>
  <c r="X27" i="7"/>
  <c r="Z27" i="7" s="1"/>
  <c r="W27" i="7"/>
  <c r="V27" i="7"/>
  <c r="U27" i="7"/>
  <c r="T27" i="7"/>
  <c r="T38" i="7" s="1"/>
  <c r="S27" i="7"/>
  <c r="R27" i="7"/>
  <c r="Q27" i="7"/>
  <c r="P27" i="7"/>
  <c r="O27" i="7"/>
  <c r="N27" i="7"/>
  <c r="M27" i="7"/>
  <c r="L27" i="7"/>
  <c r="K27" i="7"/>
  <c r="J27" i="7"/>
  <c r="J38" i="7" s="1"/>
  <c r="I27" i="7"/>
  <c r="I38" i="7" s="1"/>
  <c r="H27" i="7"/>
  <c r="H38" i="7" s="1"/>
  <c r="G27" i="7"/>
  <c r="G38" i="7" s="1"/>
  <c r="G40" i="7" s="1"/>
  <c r="H39" i="7" s="1"/>
  <c r="H40" i="7" s="1"/>
  <c r="I39" i="7" s="1"/>
  <c r="F27" i="7"/>
  <c r="E27" i="7"/>
  <c r="D27" i="7"/>
  <c r="C27" i="7"/>
  <c r="AA27" i="8"/>
  <c r="Z27" i="8"/>
  <c r="Y27" i="8"/>
  <c r="X27" i="8"/>
  <c r="W27" i="8"/>
  <c r="W38" i="8" s="1"/>
  <c r="V27" i="8"/>
  <c r="U27" i="8"/>
  <c r="T27" i="8"/>
  <c r="S27" i="8"/>
  <c r="R27" i="8"/>
  <c r="Q27" i="8"/>
  <c r="Q38" i="8" s="1"/>
  <c r="P27" i="8"/>
  <c r="O27" i="8"/>
  <c r="N27" i="8"/>
  <c r="M27" i="8"/>
  <c r="M38" i="8" s="1"/>
  <c r="L27" i="8"/>
  <c r="L38" i="8" s="1"/>
  <c r="K27" i="8"/>
  <c r="K38" i="8" s="1"/>
  <c r="J27" i="8"/>
  <c r="I27" i="8"/>
  <c r="H27" i="8"/>
  <c r="G27" i="8"/>
  <c r="F27" i="8"/>
  <c r="E27" i="8"/>
  <c r="D27" i="8"/>
  <c r="C27" i="8"/>
  <c r="AA27" i="9"/>
  <c r="Y27" i="9"/>
  <c r="Y38" i="9" s="1"/>
  <c r="Y40" i="9" s="1"/>
  <c r="X27" i="9"/>
  <c r="Z27" i="9" s="1"/>
  <c r="W27" i="9"/>
  <c r="W38" i="9" s="1"/>
  <c r="V27" i="9"/>
  <c r="U27" i="9"/>
  <c r="T27" i="9"/>
  <c r="S27" i="9"/>
  <c r="S38" i="9" s="1"/>
  <c r="R27" i="9"/>
  <c r="Q27" i="9"/>
  <c r="P27" i="9"/>
  <c r="O27" i="9"/>
  <c r="O38" i="9" s="1"/>
  <c r="N27" i="9"/>
  <c r="N38" i="9" s="1"/>
  <c r="M27" i="9"/>
  <c r="M38" i="9" s="1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U38" i="10" s="1"/>
  <c r="T27" i="10"/>
  <c r="S27" i="10"/>
  <c r="S38" i="10" s="1"/>
  <c r="R27" i="10"/>
  <c r="Q27" i="10"/>
  <c r="P27" i="10"/>
  <c r="P38" i="10" s="1"/>
  <c r="O27" i="10"/>
  <c r="O38" i="10" s="1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S38" i="11" s="1"/>
  <c r="R27" i="11"/>
  <c r="R38" i="11" s="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U38" i="12" s="1"/>
  <c r="T27" i="12"/>
  <c r="T38" i="12" s="1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W38" i="13" s="1"/>
  <c r="V27" i="13"/>
  <c r="V38" i="13" s="1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F38" i="13" s="1"/>
  <c r="E27" i="13"/>
  <c r="E38" i="13" s="1"/>
  <c r="D27" i="13"/>
  <c r="C27" i="13"/>
  <c r="AA27" i="14"/>
  <c r="Y27" i="14"/>
  <c r="Y38" i="14" s="1"/>
  <c r="Y40" i="14" s="1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C38" i="14" s="1"/>
  <c r="AA27" i="15"/>
  <c r="Z27" i="15"/>
  <c r="Y27" i="15"/>
  <c r="X27" i="15"/>
  <c r="W27" i="15"/>
  <c r="V27" i="15"/>
  <c r="U27" i="15"/>
  <c r="T27" i="15"/>
  <c r="S27" i="15"/>
  <c r="R27" i="15"/>
  <c r="Q27" i="15"/>
  <c r="P27" i="15"/>
  <c r="P38" i="15" s="1"/>
  <c r="O27" i="15"/>
  <c r="N27" i="15"/>
  <c r="M27" i="15"/>
  <c r="L27" i="15"/>
  <c r="K27" i="15"/>
  <c r="J27" i="15"/>
  <c r="I27" i="15"/>
  <c r="H27" i="15"/>
  <c r="G27" i="15"/>
  <c r="F27" i="15"/>
  <c r="E27" i="15"/>
  <c r="E38" i="15" s="1"/>
  <c r="E40" i="15" s="1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I38" i="16" s="1"/>
  <c r="H27" i="16"/>
  <c r="H38" i="16" s="1"/>
  <c r="G27" i="16"/>
  <c r="G38" i="16" s="1"/>
  <c r="G40" i="16" s="1"/>
  <c r="H39" i="16" s="1"/>
  <c r="H40" i="16" s="1"/>
  <c r="I39" i="16" s="1"/>
  <c r="I40" i="16" s="1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T38" i="17" s="1"/>
  <c r="S27" i="17"/>
  <c r="R27" i="17"/>
  <c r="Q27" i="17"/>
  <c r="P27" i="17"/>
  <c r="O27" i="17"/>
  <c r="N27" i="17"/>
  <c r="M27" i="17"/>
  <c r="L27" i="17"/>
  <c r="K27" i="17"/>
  <c r="K38" i="17" s="1"/>
  <c r="J27" i="17"/>
  <c r="J38" i="17" s="1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Q38" i="18" s="1"/>
  <c r="P27" i="18"/>
  <c r="O27" i="18"/>
  <c r="N27" i="18"/>
  <c r="M27" i="18"/>
  <c r="M38" i="18" s="1"/>
  <c r="L27" i="18"/>
  <c r="L38" i="18" s="1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T38" i="19" s="1"/>
  <c r="S27" i="19"/>
  <c r="R27" i="19"/>
  <c r="Q27" i="19"/>
  <c r="P27" i="19"/>
  <c r="O27" i="19"/>
  <c r="O38" i="19" s="1"/>
  <c r="N27" i="19"/>
  <c r="N38" i="19" s="1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Q38" i="20" s="1"/>
  <c r="P27" i="20"/>
  <c r="O27" i="20"/>
  <c r="N27" i="20"/>
  <c r="M27" i="20"/>
  <c r="L27" i="20"/>
  <c r="K27" i="20"/>
  <c r="J27" i="20"/>
  <c r="I27" i="20"/>
  <c r="H27" i="20"/>
  <c r="G27" i="20"/>
  <c r="F27" i="20"/>
  <c r="E27" i="20"/>
  <c r="E38" i="20" s="1"/>
  <c r="D27" i="20"/>
  <c r="C27" i="20"/>
  <c r="AA27" i="21"/>
  <c r="Y27" i="21"/>
  <c r="X27" i="21"/>
  <c r="Z27" i="21" s="1"/>
  <c r="W27" i="21"/>
  <c r="V27" i="21"/>
  <c r="U27" i="21"/>
  <c r="T27" i="21"/>
  <c r="S27" i="21"/>
  <c r="S38" i="21" s="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W38" i="23" s="1"/>
  <c r="V27" i="23"/>
  <c r="V38" i="23" s="1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G38" i="23" s="1"/>
  <c r="G40" i="23" s="1"/>
  <c r="H39" i="23" s="1"/>
  <c r="F27" i="23"/>
  <c r="F38" i="23" s="1"/>
  <c r="F40" i="23" s="1"/>
  <c r="E27" i="23"/>
  <c r="E38" i="23" s="1"/>
  <c r="E40" i="23" s="1"/>
  <c r="D27" i="23"/>
  <c r="C27" i="23"/>
  <c r="AA27" i="1"/>
  <c r="Y27" i="1"/>
  <c r="Y38" i="1" s="1"/>
  <c r="Y40" i="1" s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C38" i="1" s="1"/>
  <c r="C40" i="1" s="1"/>
  <c r="AA17" i="2"/>
  <c r="AA38" i="2" s="1"/>
  <c r="AA40" i="2" s="1"/>
  <c r="Y17" i="2"/>
  <c r="Y38" i="2" s="1"/>
  <c r="Y40" i="2" s="1"/>
  <c r="X17" i="2"/>
  <c r="Z17" i="2" s="1"/>
  <c r="W17" i="2"/>
  <c r="V17" i="2"/>
  <c r="U17" i="2"/>
  <c r="T17" i="2"/>
  <c r="S17" i="2"/>
  <c r="R17" i="2"/>
  <c r="Q17" i="2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Z17" i="3" s="1"/>
  <c r="W17" i="3"/>
  <c r="V17" i="3"/>
  <c r="U17" i="3"/>
  <c r="T17" i="3"/>
  <c r="S17" i="3"/>
  <c r="R17" i="3"/>
  <c r="Q17" i="3"/>
  <c r="Q38" i="3" s="1"/>
  <c r="P17" i="3"/>
  <c r="P38" i="3" s="1"/>
  <c r="O17" i="3"/>
  <c r="N17" i="3"/>
  <c r="M17" i="3"/>
  <c r="L17" i="3"/>
  <c r="K17" i="3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D17" i="3"/>
  <c r="C17" i="3"/>
  <c r="AA17" i="4"/>
  <c r="Y17" i="4"/>
  <c r="X17" i="4"/>
  <c r="Z17" i="4" s="1"/>
  <c r="W17" i="4"/>
  <c r="V17" i="4"/>
  <c r="U17" i="4"/>
  <c r="T17" i="4"/>
  <c r="S17" i="4"/>
  <c r="S38" i="4" s="1"/>
  <c r="R17" i="4"/>
  <c r="R38" i="4" s="1"/>
  <c r="Q17" i="4"/>
  <c r="Q38" i="4" s="1"/>
  <c r="P17" i="4"/>
  <c r="O17" i="4"/>
  <c r="N17" i="4"/>
  <c r="M17" i="4"/>
  <c r="L17" i="4"/>
  <c r="K17" i="4"/>
  <c r="J17" i="4"/>
  <c r="J38" i="4" s="1"/>
  <c r="I17" i="4"/>
  <c r="I38" i="4" s="1"/>
  <c r="H17" i="4"/>
  <c r="H38" i="4" s="1"/>
  <c r="G17" i="4"/>
  <c r="F17" i="4"/>
  <c r="E17" i="4"/>
  <c r="E38" i="4" s="1"/>
  <c r="E40" i="4" s="1"/>
  <c r="D17" i="4"/>
  <c r="D38" i="4" s="1"/>
  <c r="D40" i="4" s="1"/>
  <c r="C17" i="4"/>
  <c r="AA17" i="5"/>
  <c r="Y17" i="5"/>
  <c r="X17" i="5"/>
  <c r="W17" i="5"/>
  <c r="V17" i="5"/>
  <c r="U17" i="5"/>
  <c r="U38" i="5" s="1"/>
  <c r="T17" i="5"/>
  <c r="S17" i="5"/>
  <c r="S38" i="5" s="1"/>
  <c r="R17" i="5"/>
  <c r="Q17" i="5"/>
  <c r="P17" i="5"/>
  <c r="O17" i="5"/>
  <c r="N17" i="5"/>
  <c r="M17" i="5"/>
  <c r="M38" i="5" s="1"/>
  <c r="L17" i="5"/>
  <c r="L38" i="5" s="1"/>
  <c r="K17" i="5"/>
  <c r="K38" i="5" s="1"/>
  <c r="J17" i="5"/>
  <c r="J38" i="5" s="1"/>
  <c r="I17" i="5"/>
  <c r="H17" i="5"/>
  <c r="G17" i="5"/>
  <c r="F17" i="5"/>
  <c r="E17" i="5"/>
  <c r="D17" i="5"/>
  <c r="C17" i="5"/>
  <c r="AA17" i="6"/>
  <c r="Y17" i="6"/>
  <c r="X17" i="6"/>
  <c r="W17" i="6"/>
  <c r="W38" i="6" s="1"/>
  <c r="V17" i="6"/>
  <c r="V38" i="6" s="1"/>
  <c r="U17" i="6"/>
  <c r="U38" i="6" s="1"/>
  <c r="T17" i="6"/>
  <c r="S17" i="6"/>
  <c r="R17" i="6"/>
  <c r="Q17" i="6"/>
  <c r="P17" i="6"/>
  <c r="O17" i="6"/>
  <c r="O38" i="6" s="1"/>
  <c r="N17" i="6"/>
  <c r="N38" i="6" s="1"/>
  <c r="M17" i="6"/>
  <c r="M38" i="6" s="1"/>
  <c r="L17" i="6"/>
  <c r="K17" i="6"/>
  <c r="J17" i="6"/>
  <c r="I17" i="6"/>
  <c r="H17" i="6"/>
  <c r="G17" i="6"/>
  <c r="F17" i="6"/>
  <c r="E17" i="6"/>
  <c r="D17" i="6"/>
  <c r="C17" i="6"/>
  <c r="AA17" i="7"/>
  <c r="Y17" i="7"/>
  <c r="Y38" i="7" s="1"/>
  <c r="Y40" i="7" s="1"/>
  <c r="X17" i="7"/>
  <c r="W17" i="7"/>
  <c r="W38" i="7" s="1"/>
  <c r="V17" i="7"/>
  <c r="U17" i="7"/>
  <c r="U38" i="7" s="1"/>
  <c r="T17" i="7"/>
  <c r="S17" i="7"/>
  <c r="R17" i="7"/>
  <c r="Q17" i="7"/>
  <c r="Q38" i="7" s="1"/>
  <c r="P17" i="7"/>
  <c r="P38" i="7" s="1"/>
  <c r="O17" i="7"/>
  <c r="O38" i="7" s="1"/>
  <c r="N17" i="7"/>
  <c r="M17" i="7"/>
  <c r="L17" i="7"/>
  <c r="K17" i="7"/>
  <c r="J17" i="7"/>
  <c r="I17" i="7"/>
  <c r="H17" i="7"/>
  <c r="G17" i="7"/>
  <c r="F17" i="7"/>
  <c r="F38" i="7" s="1"/>
  <c r="E17" i="7"/>
  <c r="D17" i="7"/>
  <c r="D38" i="7" s="1"/>
  <c r="D40" i="7" s="1"/>
  <c r="C17" i="7"/>
  <c r="C38" i="7" s="1"/>
  <c r="C40" i="7" s="1"/>
  <c r="AA17" i="8"/>
  <c r="Z17" i="8"/>
  <c r="Y17" i="8"/>
  <c r="X17" i="8"/>
  <c r="X38" i="8" s="1"/>
  <c r="W17" i="8"/>
  <c r="V17" i="8"/>
  <c r="U17" i="8"/>
  <c r="T17" i="8"/>
  <c r="T38" i="8" s="1"/>
  <c r="S17" i="8"/>
  <c r="S38" i="8" s="1"/>
  <c r="R17" i="8"/>
  <c r="R38" i="8" s="1"/>
  <c r="Q17" i="8"/>
  <c r="P17" i="8"/>
  <c r="O17" i="8"/>
  <c r="N17" i="8"/>
  <c r="M17" i="8"/>
  <c r="L17" i="8"/>
  <c r="K17" i="8"/>
  <c r="J17" i="8"/>
  <c r="I17" i="8"/>
  <c r="I38" i="8" s="1"/>
  <c r="H17" i="8"/>
  <c r="G17" i="8"/>
  <c r="G38" i="8" s="1"/>
  <c r="G40" i="8" s="1"/>
  <c r="F17" i="8"/>
  <c r="F38" i="8" s="1"/>
  <c r="F40" i="8" s="1"/>
  <c r="E17" i="8"/>
  <c r="D17" i="8"/>
  <c r="C17" i="8"/>
  <c r="AA17" i="9"/>
  <c r="Y17" i="9"/>
  <c r="X17" i="9"/>
  <c r="Z17" i="9" s="1"/>
  <c r="W17" i="9"/>
  <c r="V17" i="9"/>
  <c r="V38" i="9" s="1"/>
  <c r="U17" i="9"/>
  <c r="U38" i="9" s="1"/>
  <c r="T17" i="9"/>
  <c r="T38" i="9" s="1"/>
  <c r="S17" i="9"/>
  <c r="R17" i="9"/>
  <c r="R38" i="9" s="1"/>
  <c r="Q17" i="9"/>
  <c r="P17" i="9"/>
  <c r="O17" i="9"/>
  <c r="N17" i="9"/>
  <c r="M17" i="9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C17" i="9"/>
  <c r="AA17" i="10"/>
  <c r="Y17" i="10"/>
  <c r="X17" i="10"/>
  <c r="W17" i="10"/>
  <c r="W38" i="10" s="1"/>
  <c r="V17" i="10"/>
  <c r="V38" i="10" s="1"/>
  <c r="U17" i="10"/>
  <c r="T17" i="10"/>
  <c r="S17" i="10"/>
  <c r="R17" i="10"/>
  <c r="R38" i="10" s="1"/>
  <c r="Q17" i="10"/>
  <c r="P17" i="10"/>
  <c r="O17" i="10"/>
  <c r="N17" i="10"/>
  <c r="M17" i="10"/>
  <c r="M38" i="10" s="1"/>
  <c r="L17" i="10"/>
  <c r="K17" i="10"/>
  <c r="K38" i="10" s="1"/>
  <c r="J17" i="10"/>
  <c r="I17" i="10"/>
  <c r="H17" i="10"/>
  <c r="H38" i="10" s="1"/>
  <c r="G17" i="10"/>
  <c r="F17" i="10"/>
  <c r="E17" i="10"/>
  <c r="D17" i="10"/>
  <c r="C17" i="10"/>
  <c r="AA17" i="11"/>
  <c r="AA38" i="11" s="1"/>
  <c r="AA40" i="11" s="1"/>
  <c r="Y17" i="11"/>
  <c r="Y38" i="11" s="1"/>
  <c r="Y40" i="11" s="1"/>
  <c r="X17" i="11"/>
  <c r="W17" i="11"/>
  <c r="V17" i="11"/>
  <c r="U17" i="11"/>
  <c r="T17" i="11"/>
  <c r="S17" i="11"/>
  <c r="R17" i="11"/>
  <c r="Q17" i="11"/>
  <c r="P17" i="11"/>
  <c r="O17" i="11"/>
  <c r="O38" i="11" s="1"/>
  <c r="N17" i="11"/>
  <c r="M17" i="11"/>
  <c r="M38" i="11" s="1"/>
  <c r="L17" i="11"/>
  <c r="L38" i="11" s="1"/>
  <c r="K17" i="11"/>
  <c r="J17" i="11"/>
  <c r="I17" i="11"/>
  <c r="I38" i="11" s="1"/>
  <c r="H17" i="11"/>
  <c r="G17" i="11"/>
  <c r="G38" i="11" s="1"/>
  <c r="G40" i="11" s="1"/>
  <c r="H39" i="11" s="1"/>
  <c r="H40" i="11" s="1"/>
  <c r="I39" i="11" s="1"/>
  <c r="I40" i="11" s="1"/>
  <c r="F17" i="11"/>
  <c r="F38" i="11" s="1"/>
  <c r="E17" i="11"/>
  <c r="E38" i="11" s="1"/>
  <c r="D17" i="11"/>
  <c r="D38" i="11" s="1"/>
  <c r="D40" i="11" s="1"/>
  <c r="C17" i="11"/>
  <c r="C38" i="11" s="1"/>
  <c r="C40" i="11" s="1"/>
  <c r="AA17" i="12"/>
  <c r="Y17" i="12"/>
  <c r="X17" i="12"/>
  <c r="Z17" i="12" s="1"/>
  <c r="W17" i="12"/>
  <c r="V17" i="12"/>
  <c r="U17" i="12"/>
  <c r="T17" i="12"/>
  <c r="S17" i="12"/>
  <c r="S38" i="12" s="1"/>
  <c r="R17" i="12"/>
  <c r="Q17" i="12"/>
  <c r="Q38" i="12" s="1"/>
  <c r="P17" i="12"/>
  <c r="O17" i="12"/>
  <c r="O38" i="12" s="1"/>
  <c r="N17" i="12"/>
  <c r="N38" i="12" s="1"/>
  <c r="M17" i="12"/>
  <c r="L17" i="12"/>
  <c r="K17" i="12"/>
  <c r="J17" i="12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C17" i="12"/>
  <c r="AA17" i="13"/>
  <c r="Y17" i="13"/>
  <c r="X17" i="13"/>
  <c r="W17" i="13"/>
  <c r="V17" i="13"/>
  <c r="U17" i="13"/>
  <c r="T17" i="13"/>
  <c r="S17" i="13"/>
  <c r="S38" i="13" s="1"/>
  <c r="R17" i="13"/>
  <c r="Q17" i="13"/>
  <c r="Q38" i="13" s="1"/>
  <c r="P17" i="13"/>
  <c r="P38" i="13" s="1"/>
  <c r="O17" i="13"/>
  <c r="N17" i="13"/>
  <c r="M17" i="13"/>
  <c r="L17" i="13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D17" i="13"/>
  <c r="C17" i="13"/>
  <c r="AA17" i="14"/>
  <c r="Y17" i="14"/>
  <c r="X17" i="14"/>
  <c r="Z17" i="14" s="1"/>
  <c r="W17" i="14"/>
  <c r="V17" i="14"/>
  <c r="U17" i="14"/>
  <c r="U38" i="14" s="1"/>
  <c r="T17" i="14"/>
  <c r="S17" i="14"/>
  <c r="R17" i="14"/>
  <c r="R38" i="14" s="1"/>
  <c r="Q17" i="14"/>
  <c r="P17" i="14"/>
  <c r="O17" i="14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AA17" i="15"/>
  <c r="Y17" i="15"/>
  <c r="X17" i="15"/>
  <c r="W17" i="15"/>
  <c r="V17" i="15"/>
  <c r="V38" i="15" s="1"/>
  <c r="U17" i="15"/>
  <c r="U38" i="15" s="1"/>
  <c r="T17" i="15"/>
  <c r="T38" i="15" s="1"/>
  <c r="S17" i="15"/>
  <c r="R17" i="15"/>
  <c r="Q17" i="15"/>
  <c r="P17" i="15"/>
  <c r="O17" i="15"/>
  <c r="N17" i="15"/>
  <c r="M17" i="15"/>
  <c r="M38" i="15" s="1"/>
  <c r="L17" i="15"/>
  <c r="L38" i="15" s="1"/>
  <c r="K17" i="15"/>
  <c r="K38" i="15" s="1"/>
  <c r="J17" i="15"/>
  <c r="I17" i="15"/>
  <c r="H17" i="15"/>
  <c r="G17" i="15"/>
  <c r="F17" i="15"/>
  <c r="E17" i="15"/>
  <c r="D17" i="15"/>
  <c r="C17" i="15"/>
  <c r="AA17" i="16"/>
  <c r="AA38" i="16" s="1"/>
  <c r="AA40" i="16" s="1"/>
  <c r="Y17" i="16"/>
  <c r="Y38" i="16" s="1"/>
  <c r="X17" i="16"/>
  <c r="X38" i="16" s="1"/>
  <c r="W17" i="16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K17" i="16"/>
  <c r="J17" i="16"/>
  <c r="I17" i="16"/>
  <c r="H17" i="16"/>
  <c r="G17" i="16"/>
  <c r="F17" i="16"/>
  <c r="E17" i="16"/>
  <c r="E38" i="16" s="1"/>
  <c r="E40" i="16" s="1"/>
  <c r="D17" i="16"/>
  <c r="C17" i="16"/>
  <c r="C38" i="16" s="1"/>
  <c r="C40" i="16" s="1"/>
  <c r="AA17" i="17"/>
  <c r="AA38" i="17" s="1"/>
  <c r="Y17" i="17"/>
  <c r="X17" i="17"/>
  <c r="W17" i="17"/>
  <c r="V17" i="17"/>
  <c r="U17" i="17"/>
  <c r="T17" i="17"/>
  <c r="S17" i="17"/>
  <c r="S38" i="17" s="1"/>
  <c r="R17" i="17"/>
  <c r="R38" i="17" s="1"/>
  <c r="Q17" i="17"/>
  <c r="Q38" i="17" s="1"/>
  <c r="P17" i="17"/>
  <c r="P38" i="17" s="1"/>
  <c r="O17" i="17"/>
  <c r="N17" i="17"/>
  <c r="M17" i="17"/>
  <c r="L17" i="17"/>
  <c r="K17" i="17"/>
  <c r="J17" i="17"/>
  <c r="I17" i="17"/>
  <c r="H17" i="17"/>
  <c r="G17" i="17"/>
  <c r="G38" i="17" s="1"/>
  <c r="F17" i="17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X17" i="18"/>
  <c r="W17" i="18"/>
  <c r="V17" i="18"/>
  <c r="U17" i="18"/>
  <c r="U38" i="18" s="1"/>
  <c r="T17" i="18"/>
  <c r="T38" i="18" s="1"/>
  <c r="S17" i="18"/>
  <c r="S38" i="18" s="1"/>
  <c r="R17" i="18"/>
  <c r="R38" i="18" s="1"/>
  <c r="Q17" i="18"/>
  <c r="P17" i="18"/>
  <c r="O17" i="18"/>
  <c r="N17" i="18"/>
  <c r="M17" i="18"/>
  <c r="L17" i="18"/>
  <c r="K17" i="18"/>
  <c r="J17" i="18"/>
  <c r="I17" i="18"/>
  <c r="I38" i="18" s="1"/>
  <c r="H17" i="18"/>
  <c r="G17" i="18"/>
  <c r="F17" i="18"/>
  <c r="E17" i="18"/>
  <c r="D17" i="18"/>
  <c r="D38" i="18" s="1"/>
  <c r="D40" i="18" s="1"/>
  <c r="C17" i="18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S17" i="19"/>
  <c r="S38" i="19" s="1"/>
  <c r="R17" i="19"/>
  <c r="Q17" i="19"/>
  <c r="P17" i="19"/>
  <c r="O17" i="19"/>
  <c r="N17" i="19"/>
  <c r="M17" i="19"/>
  <c r="M38" i="19" s="1"/>
  <c r="L17" i="19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W17" i="20"/>
  <c r="V17" i="20"/>
  <c r="U17" i="20"/>
  <c r="T17" i="20"/>
  <c r="T38" i="20" s="1"/>
  <c r="S17" i="20"/>
  <c r="S38" i="20" s="1"/>
  <c r="R17" i="20"/>
  <c r="Q17" i="20"/>
  <c r="P17" i="20"/>
  <c r="O17" i="20"/>
  <c r="N17" i="20"/>
  <c r="M17" i="20"/>
  <c r="M38" i="20" s="1"/>
  <c r="L17" i="20"/>
  <c r="K17" i="20"/>
  <c r="J17" i="20"/>
  <c r="I17" i="20"/>
  <c r="H17" i="20"/>
  <c r="G17" i="20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V17" i="21"/>
  <c r="U17" i="21"/>
  <c r="T17" i="21"/>
  <c r="S17" i="21"/>
  <c r="R17" i="21"/>
  <c r="Q17" i="21"/>
  <c r="P17" i="21"/>
  <c r="O17" i="21"/>
  <c r="O38" i="21" s="1"/>
  <c r="N17" i="21"/>
  <c r="M17" i="21"/>
  <c r="M38" i="21" s="1"/>
  <c r="L17" i="21"/>
  <c r="K17" i="21"/>
  <c r="J17" i="21"/>
  <c r="I17" i="21"/>
  <c r="H17" i="21"/>
  <c r="G17" i="21"/>
  <c r="F17" i="21"/>
  <c r="F38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X17" i="22"/>
  <c r="Z17" i="22" s="1"/>
  <c r="W17" i="22"/>
  <c r="V17" i="22"/>
  <c r="U17" i="22"/>
  <c r="T17" i="22"/>
  <c r="S17" i="22"/>
  <c r="R17" i="22"/>
  <c r="Q17" i="22"/>
  <c r="Q38" i="22" s="1"/>
  <c r="P17" i="22"/>
  <c r="O17" i="22"/>
  <c r="N17" i="22"/>
  <c r="M17" i="22"/>
  <c r="M38" i="22" s="1"/>
  <c r="L17" i="22"/>
  <c r="K17" i="22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F17" i="22"/>
  <c r="E17" i="22"/>
  <c r="D17" i="22"/>
  <c r="C17" i="22"/>
  <c r="AA17" i="23"/>
  <c r="Y17" i="23"/>
  <c r="X17" i="23"/>
  <c r="Z17" i="23" s="1"/>
  <c r="W17" i="23"/>
  <c r="V17" i="23"/>
  <c r="U17" i="23"/>
  <c r="T17" i="23"/>
  <c r="S17" i="23"/>
  <c r="R17" i="23"/>
  <c r="Q17" i="23"/>
  <c r="P17" i="23"/>
  <c r="O17" i="23"/>
  <c r="O38" i="23" s="1"/>
  <c r="N17" i="23"/>
  <c r="M17" i="23"/>
  <c r="M38" i="23" s="1"/>
  <c r="L17" i="23"/>
  <c r="L38" i="23" s="1"/>
  <c r="K17" i="23"/>
  <c r="J17" i="23"/>
  <c r="J38" i="23" s="1"/>
  <c r="I17" i="23"/>
  <c r="I38" i="23" s="1"/>
  <c r="H17" i="23"/>
  <c r="H38" i="23" s="1"/>
  <c r="G17" i="23"/>
  <c r="F17" i="23"/>
  <c r="E17" i="23"/>
  <c r="D17" i="23"/>
  <c r="C17" i="23"/>
  <c r="AA17" i="1"/>
  <c r="Y17" i="1"/>
  <c r="X17" i="1"/>
  <c r="W17" i="1"/>
  <c r="V17" i="1"/>
  <c r="V38" i="1" s="1"/>
  <c r="U17" i="1"/>
  <c r="T17" i="1"/>
  <c r="S17" i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J40" i="1" s="1"/>
  <c r="F17" i="1"/>
  <c r="E17" i="1"/>
  <c r="D17" i="1"/>
  <c r="C17" i="1"/>
  <c r="I40" i="10" l="1"/>
  <c r="I40" i="7"/>
  <c r="H40" i="4"/>
  <c r="I39" i="4" s="1"/>
  <c r="I40" i="4" s="1"/>
  <c r="Z17" i="17"/>
  <c r="X38" i="17"/>
  <c r="X40" i="21"/>
  <c r="Z38" i="2"/>
  <c r="X40" i="2"/>
  <c r="Z40" i="2" s="1"/>
  <c r="Z27" i="4"/>
  <c r="X38" i="4"/>
  <c r="Z40" i="11"/>
  <c r="Z40" i="3"/>
  <c r="H40" i="20"/>
  <c r="I39" i="20" s="1"/>
  <c r="I40" i="20" s="1"/>
  <c r="J40" i="20" s="1"/>
  <c r="Z17" i="11"/>
  <c r="Z17" i="21"/>
  <c r="Y38" i="21"/>
  <c r="Y40" i="21" s="1"/>
  <c r="Z40" i="21" s="1"/>
  <c r="Z36" i="12"/>
  <c r="X38" i="12"/>
  <c r="Q38" i="14"/>
  <c r="O38" i="13"/>
  <c r="M38" i="12"/>
  <c r="K38" i="11"/>
  <c r="K38" i="1"/>
  <c r="N38" i="15"/>
  <c r="C38" i="10"/>
  <c r="C40" i="10" s="1"/>
  <c r="Y38" i="10"/>
  <c r="Y40" i="10" s="1"/>
  <c r="U38" i="8"/>
  <c r="R38" i="7"/>
  <c r="Y40" i="13"/>
  <c r="L38" i="1"/>
  <c r="X38" i="19"/>
  <c r="Z17" i="19"/>
  <c r="O38" i="15"/>
  <c r="AA38" i="10"/>
  <c r="AA40" i="10" s="1"/>
  <c r="S38" i="7"/>
  <c r="N38" i="5"/>
  <c r="C38" i="23"/>
  <c r="C40" i="23" s="1"/>
  <c r="W38" i="22"/>
  <c r="T38" i="10"/>
  <c r="D38" i="23"/>
  <c r="D40" i="23" s="1"/>
  <c r="H40" i="15"/>
  <c r="I39" i="15" s="1"/>
  <c r="I40" i="15" s="1"/>
  <c r="Z38" i="3"/>
  <c r="X40" i="3"/>
  <c r="Z17" i="20"/>
  <c r="X38" i="20"/>
  <c r="Z17" i="10"/>
  <c r="X38" i="10"/>
  <c r="I38" i="20"/>
  <c r="Y38" i="17"/>
  <c r="Y40" i="17" s="1"/>
  <c r="W38" i="16"/>
  <c r="E38" i="8"/>
  <c r="E40" i="8" s="1"/>
  <c r="AA38" i="8"/>
  <c r="AA40" i="8" s="1"/>
  <c r="Z17" i="7"/>
  <c r="X38" i="7"/>
  <c r="N38" i="22"/>
  <c r="L38" i="21"/>
  <c r="J38" i="20"/>
  <c r="Z38" i="16"/>
  <c r="X40" i="16"/>
  <c r="Y40" i="16"/>
  <c r="T38" i="14"/>
  <c r="R38" i="13"/>
  <c r="P38" i="12"/>
  <c r="N38" i="11"/>
  <c r="AA38" i="7"/>
  <c r="AA40" i="7" s="1"/>
  <c r="X38" i="6"/>
  <c r="N38" i="21"/>
  <c r="H38" i="18"/>
  <c r="H40" i="18" s="1"/>
  <c r="I39" i="18" s="1"/>
  <c r="I40" i="18" s="1"/>
  <c r="F38" i="17"/>
  <c r="F40" i="17" s="1"/>
  <c r="D38" i="16"/>
  <c r="D40" i="16" s="1"/>
  <c r="Z17" i="16"/>
  <c r="W38" i="15"/>
  <c r="L38" i="10"/>
  <c r="J38" i="9"/>
  <c r="H38" i="8"/>
  <c r="H40" i="8" s="1"/>
  <c r="I39" i="8" s="1"/>
  <c r="I40" i="8" s="1"/>
  <c r="E38" i="7"/>
  <c r="E40" i="7" s="1"/>
  <c r="C38" i="6"/>
  <c r="C40" i="6" s="1"/>
  <c r="Y38" i="6"/>
  <c r="Y40" i="6" s="1"/>
  <c r="V38" i="5"/>
  <c r="T38" i="4"/>
  <c r="R38" i="3"/>
  <c r="P38" i="2"/>
  <c r="Z17" i="15"/>
  <c r="X38" i="15"/>
  <c r="X40" i="15" s="1"/>
  <c r="V38" i="14"/>
  <c r="T38" i="13"/>
  <c r="R38" i="12"/>
  <c r="P38" i="11"/>
  <c r="D38" i="6"/>
  <c r="D40" i="6" s="1"/>
  <c r="Z17" i="6"/>
  <c r="W38" i="5"/>
  <c r="U38" i="4"/>
  <c r="S38" i="3"/>
  <c r="K38" i="21"/>
  <c r="T38" i="23"/>
  <c r="R38" i="22"/>
  <c r="P38" i="21"/>
  <c r="N38" i="20"/>
  <c r="L38" i="19"/>
  <c r="J38" i="18"/>
  <c r="H38" i="17"/>
  <c r="H40" i="17" s="1"/>
  <c r="I39" i="17" s="1"/>
  <c r="I40" i="17" s="1"/>
  <c r="F38" i="16"/>
  <c r="F40" i="16" s="1"/>
  <c r="C38" i="15"/>
  <c r="C40" i="15" s="1"/>
  <c r="Y38" i="15"/>
  <c r="W38" i="14"/>
  <c r="U38" i="13"/>
  <c r="L38" i="9"/>
  <c r="J38" i="8"/>
  <c r="W38" i="1"/>
  <c r="U38" i="23"/>
  <c r="S38" i="22"/>
  <c r="Q38" i="21"/>
  <c r="O38" i="20"/>
  <c r="K38" i="18"/>
  <c r="I38" i="17"/>
  <c r="X38" i="1"/>
  <c r="Z17" i="1"/>
  <c r="T38" i="22"/>
  <c r="U38" i="22"/>
  <c r="Z38" i="9"/>
  <c r="X40" i="9"/>
  <c r="Z40" i="9" s="1"/>
  <c r="H40" i="6"/>
  <c r="I39" i="6" s="1"/>
  <c r="I40" i="6" s="1"/>
  <c r="K39" i="6" s="1"/>
  <c r="H40" i="2"/>
  <c r="I39" i="2" s="1"/>
  <c r="I40" i="2" s="1"/>
  <c r="K39" i="2" s="1"/>
  <c r="Q38" i="11"/>
  <c r="N38" i="10"/>
  <c r="AA38" i="6"/>
  <c r="AA40" i="6" s="1"/>
  <c r="Z17" i="5"/>
  <c r="X38" i="5"/>
  <c r="R38" i="21"/>
  <c r="P38" i="20"/>
  <c r="D38" i="15"/>
  <c r="D40" i="15" s="1"/>
  <c r="AA38" i="15"/>
  <c r="AA40" i="15" s="1"/>
  <c r="L38" i="22"/>
  <c r="Z38" i="11"/>
  <c r="X40" i="11"/>
  <c r="D38" i="1"/>
  <c r="D40" i="1" s="1"/>
  <c r="AA38" i="5"/>
  <c r="AA40" i="5" s="1"/>
  <c r="X40" i="23"/>
  <c r="X38" i="14"/>
  <c r="Q38" i="10"/>
  <c r="C38" i="4"/>
  <c r="C40" i="4" s="1"/>
  <c r="Y38" i="23"/>
  <c r="Y40" i="23" s="1"/>
  <c r="Z40" i="23" s="1"/>
  <c r="Q38" i="9"/>
  <c r="D38" i="3"/>
  <c r="D40" i="3" s="1"/>
  <c r="K38" i="23"/>
  <c r="I38" i="22"/>
  <c r="I40" i="22" s="1"/>
  <c r="V38" i="18"/>
  <c r="K38" i="13"/>
  <c r="I38" i="12"/>
  <c r="I40" i="12" s="1"/>
  <c r="V38" i="8"/>
  <c r="H38" i="2"/>
  <c r="F38" i="1"/>
  <c r="F40" i="1" s="1"/>
  <c r="Q38" i="19"/>
  <c r="D38" i="13"/>
  <c r="D40" i="13" s="1"/>
  <c r="W38" i="18"/>
  <c r="U38" i="17"/>
  <c r="I38" i="2"/>
  <c r="R38" i="19"/>
  <c r="K38" i="22"/>
  <c r="K38" i="12"/>
  <c r="W38" i="17"/>
  <c r="L38" i="12"/>
  <c r="J38" i="11"/>
  <c r="V38" i="7"/>
  <c r="T38" i="6"/>
  <c r="H40" i="23"/>
  <c r="I39" i="23" s="1"/>
  <c r="I40" i="23" s="1"/>
  <c r="J40" i="23" s="1"/>
  <c r="X38" i="22"/>
  <c r="X38" i="13"/>
  <c r="Z17" i="13"/>
  <c r="X38" i="18"/>
  <c r="Z17" i="18"/>
  <c r="Z27" i="3"/>
  <c r="K39" i="1"/>
  <c r="K40" i="1" s="1"/>
  <c r="L39" i="1" s="1"/>
  <c r="K39" i="16"/>
  <c r="J40" i="16"/>
  <c r="K39" i="11"/>
  <c r="J40" i="11"/>
  <c r="K39" i="15"/>
  <c r="J40" i="15"/>
  <c r="J40" i="19"/>
  <c r="K39" i="19"/>
  <c r="K39" i="14"/>
  <c r="J40" i="14"/>
  <c r="K39" i="7"/>
  <c r="J40" i="7"/>
  <c r="K39" i="3"/>
  <c r="J40" i="3"/>
  <c r="K39" i="10"/>
  <c r="J40" i="10"/>
  <c r="K39" i="13"/>
  <c r="J40" i="13"/>
  <c r="J40" i="9"/>
  <c r="K39" i="9"/>
  <c r="K39" i="4"/>
  <c r="J40" i="4"/>
  <c r="N39" i="1"/>
  <c r="K39" i="21"/>
  <c r="K39" i="5"/>
  <c r="J40" i="5"/>
  <c r="K39" i="8" l="1"/>
  <c r="J40" i="8"/>
  <c r="K39" i="12"/>
  <c r="K40" i="12" s="1"/>
  <c r="L39" i="12" s="1"/>
  <c r="L40" i="12" s="1"/>
  <c r="M39" i="12" s="1"/>
  <c r="M40" i="12" s="1"/>
  <c r="J40" i="12"/>
  <c r="J40" i="22"/>
  <c r="K39" i="22"/>
  <c r="K40" i="22" s="1"/>
  <c r="L39" i="22" s="1"/>
  <c r="L40" i="22" s="1"/>
  <c r="M39" i="22" s="1"/>
  <c r="M40" i="22" s="1"/>
  <c r="J40" i="17"/>
  <c r="K39" i="17"/>
  <c r="K40" i="17" s="1"/>
  <c r="L39" i="17" s="1"/>
  <c r="L40" i="17" s="1"/>
  <c r="M39" i="17" s="1"/>
  <c r="M40" i="17" s="1"/>
  <c r="J40" i="18"/>
  <c r="K39" i="18"/>
  <c r="K40" i="18" s="1"/>
  <c r="L39" i="18" s="1"/>
  <c r="L40" i="18" s="1"/>
  <c r="M39" i="18" s="1"/>
  <c r="M40" i="18" s="1"/>
  <c r="Z38" i="12"/>
  <c r="X40" i="12"/>
  <c r="Z40" i="12" s="1"/>
  <c r="X40" i="1"/>
  <c r="Z40" i="1" s="1"/>
  <c r="Z38" i="1"/>
  <c r="Z38" i="22"/>
  <c r="X40" i="22"/>
  <c r="Z40" i="22" s="1"/>
  <c r="J40" i="6"/>
  <c r="Z38" i="15"/>
  <c r="Y40" i="15"/>
  <c r="Z40" i="15" s="1"/>
  <c r="Z38" i="13"/>
  <c r="X40" i="13"/>
  <c r="Z40" i="13" s="1"/>
  <c r="Z40" i="16"/>
  <c r="X40" i="7"/>
  <c r="Z40" i="7" s="1"/>
  <c r="Z38" i="7"/>
  <c r="X40" i="19"/>
  <c r="Z40" i="19" s="1"/>
  <c r="Z38" i="19"/>
  <c r="Z38" i="14"/>
  <c r="X40" i="14"/>
  <c r="Z40" i="14" s="1"/>
  <c r="Z38" i="4"/>
  <c r="X40" i="4"/>
  <c r="Z40" i="4" s="1"/>
  <c r="Z38" i="23"/>
  <c r="Z38" i="10"/>
  <c r="X40" i="10"/>
  <c r="Z40" i="10" s="1"/>
  <c r="Z38" i="21"/>
  <c r="K39" i="20"/>
  <c r="X40" i="20"/>
  <c r="Z40" i="20" s="1"/>
  <c r="Z38" i="20"/>
  <c r="Z38" i="17"/>
  <c r="X40" i="17"/>
  <c r="Z40" i="17" s="1"/>
  <c r="J40" i="2"/>
  <c r="Z38" i="6"/>
  <c r="X40" i="6"/>
  <c r="Z40" i="6" s="1"/>
  <c r="L40" i="1"/>
  <c r="M39" i="1" s="1"/>
  <c r="M40" i="1" s="1"/>
  <c r="K39" i="23"/>
  <c r="K40" i="23" s="1"/>
  <c r="L39" i="23" s="1"/>
  <c r="L40" i="23" s="1"/>
  <c r="M39" i="23" s="1"/>
  <c r="M40" i="23" s="1"/>
  <c r="Z38" i="5"/>
  <c r="X40" i="5"/>
  <c r="Z40" i="5" s="1"/>
  <c r="Z38" i="18"/>
  <c r="X40" i="18"/>
  <c r="Z40" i="18" s="1"/>
  <c r="N39" i="21"/>
  <c r="K40" i="21"/>
  <c r="L39" i="21" s="1"/>
  <c r="L40" i="21" s="1"/>
  <c r="M39" i="21" s="1"/>
  <c r="M40" i="21" s="1"/>
  <c r="N39" i="9"/>
  <c r="K40" i="9"/>
  <c r="L39" i="9" s="1"/>
  <c r="L40" i="9" s="1"/>
  <c r="M39" i="9" s="1"/>
  <c r="M40" i="9" s="1"/>
  <c r="K40" i="10"/>
  <c r="L39" i="10" s="1"/>
  <c r="L40" i="10" s="1"/>
  <c r="M39" i="10" s="1"/>
  <c r="M40" i="10" s="1"/>
  <c r="N39" i="10"/>
  <c r="K40" i="14"/>
  <c r="L39" i="14" s="1"/>
  <c r="L40" i="14" s="1"/>
  <c r="M39" i="14" s="1"/>
  <c r="M40" i="14" s="1"/>
  <c r="N39" i="14"/>
  <c r="K40" i="13"/>
  <c r="L39" i="13" s="1"/>
  <c r="L40" i="13" s="1"/>
  <c r="M39" i="13" s="1"/>
  <c r="M40" i="13" s="1"/>
  <c r="N39" i="13"/>
  <c r="K40" i="19"/>
  <c r="L39" i="19" s="1"/>
  <c r="L40" i="19" s="1"/>
  <c r="M39" i="19" s="1"/>
  <c r="M40" i="19" s="1"/>
  <c r="N39" i="19"/>
  <c r="K40" i="3"/>
  <c r="L39" i="3" s="1"/>
  <c r="L40" i="3" s="1"/>
  <c r="M39" i="3" s="1"/>
  <c r="M40" i="3" s="1"/>
  <c r="N39" i="3"/>
  <c r="K40" i="11"/>
  <c r="L39" i="11" s="1"/>
  <c r="L40" i="11" s="1"/>
  <c r="M39" i="11" s="1"/>
  <c r="M40" i="11" s="1"/>
  <c r="N39" i="11"/>
  <c r="K40" i="6"/>
  <c r="L39" i="6" s="1"/>
  <c r="L40" i="6" s="1"/>
  <c r="M39" i="6" s="1"/>
  <c r="M40" i="6" s="1"/>
  <c r="N39" i="6"/>
  <c r="K40" i="15"/>
  <c r="L39" i="15" s="1"/>
  <c r="L40" i="15" s="1"/>
  <c r="M39" i="15" s="1"/>
  <c r="M40" i="15" s="1"/>
  <c r="N39" i="15"/>
  <c r="K40" i="2"/>
  <c r="L39" i="2" s="1"/>
  <c r="L40" i="2" s="1"/>
  <c r="M39" i="2" s="1"/>
  <c r="M40" i="2" s="1"/>
  <c r="N39" i="2"/>
  <c r="K40" i="4"/>
  <c r="L39" i="4" s="1"/>
  <c r="L40" i="4" s="1"/>
  <c r="M39" i="4" s="1"/>
  <c r="M40" i="4" s="1"/>
  <c r="N39" i="4"/>
  <c r="K40" i="5"/>
  <c r="L39" i="5" s="1"/>
  <c r="L40" i="5" s="1"/>
  <c r="M39" i="5" s="1"/>
  <c r="M40" i="5" s="1"/>
  <c r="N39" i="5"/>
  <c r="K40" i="20"/>
  <c r="L39" i="20" s="1"/>
  <c r="L40" i="20" s="1"/>
  <c r="M39" i="20" s="1"/>
  <c r="M40" i="20" s="1"/>
  <c r="N39" i="20"/>
  <c r="K40" i="7"/>
  <c r="L39" i="7" s="1"/>
  <c r="L40" i="7" s="1"/>
  <c r="M39" i="7" s="1"/>
  <c r="M40" i="7" s="1"/>
  <c r="N39" i="7"/>
  <c r="K40" i="16"/>
  <c r="L39" i="16" s="1"/>
  <c r="L40" i="16" s="1"/>
  <c r="M39" i="16" s="1"/>
  <c r="M40" i="16" s="1"/>
  <c r="N39" i="16"/>
  <c r="N39" i="17" l="1"/>
  <c r="N39" i="8"/>
  <c r="K40" i="8"/>
  <c r="L39" i="8" s="1"/>
  <c r="L40" i="8" s="1"/>
  <c r="M39" i="8" s="1"/>
  <c r="M40" i="8" s="1"/>
  <c r="O39" i="1"/>
  <c r="N40" i="1"/>
  <c r="N39" i="22"/>
  <c r="N39" i="12"/>
  <c r="N39" i="23"/>
  <c r="N39" i="18"/>
  <c r="N40" i="17"/>
  <c r="O39" i="17"/>
  <c r="N40" i="9"/>
  <c r="O39" i="9"/>
  <c r="N40" i="22"/>
  <c r="O39" i="22"/>
  <c r="N40" i="5"/>
  <c r="O39" i="5"/>
  <c r="O39" i="10"/>
  <c r="N40" i="10"/>
  <c r="N40" i="6"/>
  <c r="O39" i="6"/>
  <c r="N40" i="23"/>
  <c r="O39" i="23"/>
  <c r="O39" i="20"/>
  <c r="N40" i="20"/>
  <c r="N40" i="14"/>
  <c r="O39" i="14"/>
  <c r="O39" i="16"/>
  <c r="N40" i="16"/>
  <c r="O39" i="19"/>
  <c r="N40" i="19"/>
  <c r="O39" i="4"/>
  <c r="N40" i="4"/>
  <c r="O39" i="18"/>
  <c r="N40" i="18"/>
  <c r="N40" i="21"/>
  <c r="O39" i="21"/>
  <c r="O39" i="2"/>
  <c r="N40" i="2"/>
  <c r="N40" i="15"/>
  <c r="O39" i="15"/>
  <c r="N40" i="7"/>
  <c r="O39" i="7"/>
  <c r="O39" i="12"/>
  <c r="N40" i="12"/>
  <c r="O39" i="11"/>
  <c r="N40" i="11"/>
  <c r="O39" i="3"/>
  <c r="N40" i="3"/>
  <c r="N40" i="13"/>
  <c r="O39" i="13"/>
  <c r="O40" i="1" l="1"/>
  <c r="P39" i="1" s="1"/>
  <c r="P40" i="1" s="1"/>
  <c r="Q39" i="1" s="1"/>
  <c r="Q40" i="1" s="1"/>
  <c r="R39" i="1"/>
  <c r="O39" i="8"/>
  <c r="N40" i="8"/>
  <c r="R39" i="21"/>
  <c r="O40" i="21"/>
  <c r="P39" i="21" s="1"/>
  <c r="P40" i="21" s="1"/>
  <c r="Q39" i="21" s="1"/>
  <c r="Q40" i="21" s="1"/>
  <c r="R39" i="12"/>
  <c r="O40" i="12"/>
  <c r="P39" i="12" s="1"/>
  <c r="P40" i="12" s="1"/>
  <c r="Q39" i="12" s="1"/>
  <c r="Q40" i="12" s="1"/>
  <c r="O40" i="22"/>
  <c r="P39" i="22" s="1"/>
  <c r="P40" i="22" s="1"/>
  <c r="Q39" i="22" s="1"/>
  <c r="Q40" i="22" s="1"/>
  <c r="R39" i="22"/>
  <c r="R39" i="19"/>
  <c r="O40" i="19"/>
  <c r="P39" i="19" s="1"/>
  <c r="P40" i="19" s="1"/>
  <c r="Q39" i="19" s="1"/>
  <c r="Q40" i="19" s="1"/>
  <c r="O40" i="6"/>
  <c r="P39" i="6" s="1"/>
  <c r="P40" i="6" s="1"/>
  <c r="Q39" i="6" s="1"/>
  <c r="Q40" i="6" s="1"/>
  <c r="R39" i="6"/>
  <c r="O40" i="15"/>
  <c r="P39" i="15" s="1"/>
  <c r="P40" i="15" s="1"/>
  <c r="Q39" i="15" s="1"/>
  <c r="Q40" i="15" s="1"/>
  <c r="R39" i="15"/>
  <c r="O40" i="23"/>
  <c r="P39" i="23" s="1"/>
  <c r="P40" i="23" s="1"/>
  <c r="Q39" i="23" s="1"/>
  <c r="Q40" i="23" s="1"/>
  <c r="R39" i="23"/>
  <c r="R39" i="13"/>
  <c r="O40" i="13"/>
  <c r="P39" i="13" s="1"/>
  <c r="P40" i="13" s="1"/>
  <c r="Q39" i="13" s="1"/>
  <c r="Q40" i="13" s="1"/>
  <c r="R39" i="16"/>
  <c r="O40" i="16"/>
  <c r="P39" i="16" s="1"/>
  <c r="P40" i="16" s="1"/>
  <c r="Q39" i="16" s="1"/>
  <c r="Q40" i="16" s="1"/>
  <c r="O40" i="14"/>
  <c r="P39" i="14" s="1"/>
  <c r="P40" i="14" s="1"/>
  <c r="Q39" i="14" s="1"/>
  <c r="Q40" i="14" s="1"/>
  <c r="R39" i="14"/>
  <c r="R39" i="3"/>
  <c r="O40" i="3"/>
  <c r="P39" i="3" s="1"/>
  <c r="P40" i="3" s="1"/>
  <c r="Q39" i="3" s="1"/>
  <c r="Q40" i="3" s="1"/>
  <c r="R39" i="4"/>
  <c r="O40" i="4"/>
  <c r="P39" i="4" s="1"/>
  <c r="P40" i="4" s="1"/>
  <c r="Q39" i="4" s="1"/>
  <c r="Q40" i="4" s="1"/>
  <c r="R39" i="10"/>
  <c r="O40" i="10"/>
  <c r="P39" i="10" s="1"/>
  <c r="P40" i="10" s="1"/>
  <c r="Q39" i="10" s="1"/>
  <c r="Q40" i="10" s="1"/>
  <c r="R39" i="5"/>
  <c r="O40" i="5"/>
  <c r="P39" i="5" s="1"/>
  <c r="P40" i="5" s="1"/>
  <c r="Q39" i="5" s="1"/>
  <c r="Q40" i="5" s="1"/>
  <c r="R39" i="17"/>
  <c r="O40" i="17"/>
  <c r="P39" i="17" s="1"/>
  <c r="P40" i="17" s="1"/>
  <c r="Q39" i="17" s="1"/>
  <c r="Q40" i="17" s="1"/>
  <c r="O40" i="7"/>
  <c r="P39" i="7" s="1"/>
  <c r="P40" i="7" s="1"/>
  <c r="Q39" i="7" s="1"/>
  <c r="Q40" i="7" s="1"/>
  <c r="R39" i="7"/>
  <c r="R39" i="9"/>
  <c r="O40" i="9"/>
  <c r="P39" i="9" s="1"/>
  <c r="P40" i="9" s="1"/>
  <c r="Q39" i="9" s="1"/>
  <c r="Q40" i="9" s="1"/>
  <c r="R39" i="18"/>
  <c r="O40" i="18"/>
  <c r="P39" i="18" s="1"/>
  <c r="P40" i="18" s="1"/>
  <c r="Q39" i="18" s="1"/>
  <c r="Q40" i="18" s="1"/>
  <c r="R39" i="11"/>
  <c r="O40" i="11"/>
  <c r="P39" i="11" s="1"/>
  <c r="P40" i="11" s="1"/>
  <c r="Q39" i="11" s="1"/>
  <c r="Q40" i="11" s="1"/>
  <c r="R39" i="2"/>
  <c r="O40" i="2"/>
  <c r="P39" i="2" s="1"/>
  <c r="P40" i="2" s="1"/>
  <c r="Q39" i="2" s="1"/>
  <c r="Q40" i="2" s="1"/>
  <c r="R39" i="20"/>
  <c r="O40" i="20"/>
  <c r="P39" i="20" s="1"/>
  <c r="P40" i="20" s="1"/>
  <c r="Q39" i="20" s="1"/>
  <c r="Q40" i="20" s="1"/>
  <c r="S39" i="1" l="1"/>
  <c r="R40" i="1"/>
  <c r="R39" i="8"/>
  <c r="O40" i="8"/>
  <c r="P39" i="8" s="1"/>
  <c r="P40" i="8" s="1"/>
  <c r="Q39" i="8" s="1"/>
  <c r="Q40" i="8" s="1"/>
  <c r="S39" i="11"/>
  <c r="R40" i="11"/>
  <c r="S39" i="4"/>
  <c r="R40" i="4"/>
  <c r="S39" i="20"/>
  <c r="R40" i="20"/>
  <c r="S39" i="19"/>
  <c r="R40" i="19"/>
  <c r="S39" i="18"/>
  <c r="R40" i="18"/>
  <c r="S39" i="14"/>
  <c r="R40" i="14"/>
  <c r="S39" i="15"/>
  <c r="R40" i="15"/>
  <c r="S39" i="7"/>
  <c r="R40" i="7"/>
  <c r="S39" i="3"/>
  <c r="R40" i="3"/>
  <c r="R40" i="22"/>
  <c r="S39" i="22"/>
  <c r="S39" i="12"/>
  <c r="R40" i="12"/>
  <c r="R40" i="9"/>
  <c r="S39" i="9"/>
  <c r="S39" i="10"/>
  <c r="R40" i="10"/>
  <c r="S39" i="16"/>
  <c r="R40" i="16"/>
  <c r="R40" i="21"/>
  <c r="S39" i="21"/>
  <c r="S39" i="13"/>
  <c r="R40" i="13"/>
  <c r="R40" i="17"/>
  <c r="S39" i="17"/>
  <c r="R40" i="23"/>
  <c r="S39" i="23"/>
  <c r="S39" i="5"/>
  <c r="R40" i="5"/>
  <c r="S39" i="2"/>
  <c r="R40" i="2"/>
  <c r="S39" i="6"/>
  <c r="R40" i="6"/>
  <c r="S39" i="8" l="1"/>
  <c r="R40" i="8"/>
  <c r="S40" i="1"/>
  <c r="T39" i="1" s="1"/>
  <c r="T40" i="1" s="1"/>
  <c r="U39" i="1" s="1"/>
  <c r="U40" i="1" s="1"/>
  <c r="V40" i="1" s="1"/>
  <c r="W40" i="1" s="1"/>
  <c r="V39" i="1"/>
  <c r="S40" i="21"/>
  <c r="T39" i="21" s="1"/>
  <c r="T40" i="21" s="1"/>
  <c r="U39" i="21" s="1"/>
  <c r="U40" i="21" s="1"/>
  <c r="V40" i="21" s="1"/>
  <c r="W40" i="21" s="1"/>
  <c r="V39" i="21"/>
  <c r="S40" i="7"/>
  <c r="T39" i="7" s="1"/>
  <c r="T40" i="7" s="1"/>
  <c r="U39" i="7" s="1"/>
  <c r="U40" i="7" s="1"/>
  <c r="V40" i="7" s="1"/>
  <c r="W40" i="7" s="1"/>
  <c r="V39" i="7"/>
  <c r="S40" i="15"/>
  <c r="T39" i="15" s="1"/>
  <c r="T40" i="15" s="1"/>
  <c r="U39" i="15" s="1"/>
  <c r="U40" i="15" s="1"/>
  <c r="V40" i="15" s="1"/>
  <c r="W40" i="15" s="1"/>
  <c r="V39" i="15"/>
  <c r="S40" i="16"/>
  <c r="T39" i="16" s="1"/>
  <c r="T40" i="16" s="1"/>
  <c r="U39" i="16" s="1"/>
  <c r="U40" i="16" s="1"/>
  <c r="V40" i="16" s="1"/>
  <c r="W40" i="16" s="1"/>
  <c r="V39" i="16"/>
  <c r="S40" i="14"/>
  <c r="T39" i="14" s="1"/>
  <c r="T40" i="14" s="1"/>
  <c r="U39" i="14" s="1"/>
  <c r="U40" i="14" s="1"/>
  <c r="V40" i="14" s="1"/>
  <c r="W40" i="14" s="1"/>
  <c r="V39" i="14"/>
  <c r="S40" i="4"/>
  <c r="T39" i="4" s="1"/>
  <c r="T40" i="4" s="1"/>
  <c r="U39" i="4" s="1"/>
  <c r="U40" i="4" s="1"/>
  <c r="V40" i="4" s="1"/>
  <c r="W40" i="4" s="1"/>
  <c r="V39" i="4"/>
  <c r="S40" i="13"/>
  <c r="T39" i="13" s="1"/>
  <c r="T40" i="13" s="1"/>
  <c r="U39" i="13" s="1"/>
  <c r="U40" i="13" s="1"/>
  <c r="V40" i="13" s="1"/>
  <c r="W40" i="13" s="1"/>
  <c r="V39" i="13"/>
  <c r="S40" i="23"/>
  <c r="T39" i="23" s="1"/>
  <c r="T40" i="23" s="1"/>
  <c r="U39" i="23" s="1"/>
  <c r="U40" i="23" s="1"/>
  <c r="V40" i="23" s="1"/>
  <c r="W40" i="23" s="1"/>
  <c r="V39" i="23"/>
  <c r="S40" i="6"/>
  <c r="T39" i="6" s="1"/>
  <c r="T40" i="6" s="1"/>
  <c r="U39" i="6" s="1"/>
  <c r="U40" i="6" s="1"/>
  <c r="V40" i="6" s="1"/>
  <c r="W40" i="6" s="1"/>
  <c r="V39" i="6"/>
  <c r="V39" i="17"/>
  <c r="S40" i="17"/>
  <c r="T39" i="17" s="1"/>
  <c r="T40" i="17" s="1"/>
  <c r="U39" i="17" s="1"/>
  <c r="U40" i="17" s="1"/>
  <c r="V40" i="17" s="1"/>
  <c r="W40" i="17" s="1"/>
  <c r="S40" i="9"/>
  <c r="T39" i="9" s="1"/>
  <c r="T40" i="9" s="1"/>
  <c r="U39" i="9" s="1"/>
  <c r="U40" i="9" s="1"/>
  <c r="V40" i="9" s="1"/>
  <c r="W40" i="9" s="1"/>
  <c r="V39" i="9"/>
  <c r="S40" i="5"/>
  <c r="T39" i="5" s="1"/>
  <c r="T40" i="5" s="1"/>
  <c r="U39" i="5" s="1"/>
  <c r="U40" i="5" s="1"/>
  <c r="V40" i="5" s="1"/>
  <c r="W40" i="5" s="1"/>
  <c r="V39" i="5"/>
  <c r="S40" i="19"/>
  <c r="T39" i="19" s="1"/>
  <c r="T40" i="19" s="1"/>
  <c r="U39" i="19" s="1"/>
  <c r="U40" i="19" s="1"/>
  <c r="V40" i="19" s="1"/>
  <c r="W40" i="19" s="1"/>
  <c r="V39" i="19"/>
  <c r="S40" i="12"/>
  <c r="T39" i="12" s="1"/>
  <c r="T40" i="12" s="1"/>
  <c r="U39" i="12" s="1"/>
  <c r="U40" i="12" s="1"/>
  <c r="V40" i="12" s="1"/>
  <c r="W40" i="12" s="1"/>
  <c r="V39" i="12"/>
  <c r="S40" i="20"/>
  <c r="T39" i="20" s="1"/>
  <c r="T40" i="20" s="1"/>
  <c r="U39" i="20" s="1"/>
  <c r="U40" i="20" s="1"/>
  <c r="V40" i="20" s="1"/>
  <c r="W40" i="20" s="1"/>
  <c r="V39" i="20"/>
  <c r="S40" i="22"/>
  <c r="T39" i="22" s="1"/>
  <c r="T40" i="22" s="1"/>
  <c r="U39" i="22" s="1"/>
  <c r="U40" i="22" s="1"/>
  <c r="V40" i="22" s="1"/>
  <c r="W40" i="22" s="1"/>
  <c r="V39" i="22"/>
  <c r="S40" i="2"/>
  <c r="T39" i="2" s="1"/>
  <c r="T40" i="2" s="1"/>
  <c r="U39" i="2" s="1"/>
  <c r="U40" i="2" s="1"/>
  <c r="V40" i="2" s="1"/>
  <c r="W40" i="2" s="1"/>
  <c r="V39" i="2"/>
  <c r="S40" i="10"/>
  <c r="T39" i="10" s="1"/>
  <c r="T40" i="10" s="1"/>
  <c r="U39" i="10" s="1"/>
  <c r="U40" i="10" s="1"/>
  <c r="V40" i="10" s="1"/>
  <c r="W40" i="10" s="1"/>
  <c r="V39" i="10"/>
  <c r="S40" i="3"/>
  <c r="T39" i="3" s="1"/>
  <c r="T40" i="3" s="1"/>
  <c r="U39" i="3" s="1"/>
  <c r="U40" i="3" s="1"/>
  <c r="V40" i="3" s="1"/>
  <c r="W40" i="3" s="1"/>
  <c r="V39" i="3"/>
  <c r="S40" i="18"/>
  <c r="T39" i="18" s="1"/>
  <c r="T40" i="18" s="1"/>
  <c r="U39" i="18" s="1"/>
  <c r="U40" i="18" s="1"/>
  <c r="V40" i="18" s="1"/>
  <c r="W40" i="18" s="1"/>
  <c r="V39" i="18"/>
  <c r="S40" i="11"/>
  <c r="T39" i="11" s="1"/>
  <c r="T40" i="11" s="1"/>
  <c r="U39" i="11" s="1"/>
  <c r="U40" i="11" s="1"/>
  <c r="V40" i="11" s="1"/>
  <c r="W40" i="11" s="1"/>
  <c r="V39" i="11"/>
  <c r="S40" i="8" l="1"/>
  <c r="T39" i="8" s="1"/>
  <c r="T40" i="8" s="1"/>
  <c r="U39" i="8" s="1"/>
  <c r="U40" i="8" s="1"/>
  <c r="V40" i="8" s="1"/>
  <c r="W40" i="8" s="1"/>
  <c r="V39" i="8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<sst xmlns="http://schemas.openxmlformats.org/spreadsheetml/2006/main" count="2415" uniqueCount="88">
  <si>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</si>
  <si>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</si>
  <si>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</si>
  <si>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</si>
  <si>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</si>
  <si>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</si>
  <si>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</si>
  <si>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</si>
  <si>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</si>
  <si>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</si>
  <si>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</si>
  <si>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</si>
  <si>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</si>
  <si>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</si>
  <si>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</si>
  <si>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</si>
  <si>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</si>
  <si>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</si>
  <si>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</si>
  <si>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</si>
  <si>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</si>
  <si>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</si>
  <si>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</si>
  <si>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</si>
  <si>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</si>
  <si>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</si>
  <si>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</si>
  <si>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</si>
  <si>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</si>
  <si>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</si>
  <si>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</si>
  <si>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</si>
  <si>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</si>
  <si>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</si>
  <si>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</si>
  <si>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</si>
  <si>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</si>
  <si>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</si>
  <si>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</si>
  <si>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</si>
  <si>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</si>
  <si>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</si>
  <si>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</si>
  <si>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</si>
  <si>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</si>
  <si>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</si>
  <si>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</si>
  <si>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</si>
  <si>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</si>
  <si>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</si>
  <si>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</si>
  <si>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</si>
  <si>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</si>
  <si>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</si>
  <si>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</si>
  <si>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</si>
  <si>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</si>
  <si>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</si>
  <si>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</si>
  <si>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</si>
  <si>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</si>
  <si>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</si>
  <si>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</si>
  <si>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Water management                                   ) for 4th Quarter ended 30 June 2025 (Figures Finalised as at 2025/08/08)</t>
  </si>
  <si>
    <t>North West: Rustenburg (NW373) - Table C7 Quarterly Budgeted Cash Flows ( Water management                                   ) for 4th Quarter ended 30 June 2025 (Figures Finalised as at 2025/08/08)</t>
  </si>
  <si>
    <t>North West: Kgetlengrivier (NW374) - Table C7 Quarterly Budgeted Cash Flows ( Water management                                   ) for 4th Quarter ended 30 June 2025 (Figures Finalised as at 2025/08/08)</t>
  </si>
  <si>
    <t>North West: Moses Kotane (NW375) - Table C7 Quarterly Budgeted Cash Flows ( Water management                                   ) for 4th Quarter ended 30 June 2025 (Figures Finalised as at 2025/08/08)</t>
  </si>
  <si>
    <t>North West: Bojanala Platinum (DC37) - Table C7 Quarterly Budgeted Cash Flows ( Water management                                   ) for 4th Quarter ended 30 June 2025 (Figures Finalised as at 2025/08/08)</t>
  </si>
  <si>
    <t>North West: Ratlou (NW381) - Table C7 Quarterly Budgeted Cash Flows ( Water management                                   ) for 4th Quarter ended 30 June 2025 (Figures Finalised as at 2025/08/08)</t>
  </si>
  <si>
    <t>North West: Tswaing (NW382) - Table C7 Quarterly Budgeted Cash Flows ( Water management                                   ) for 4th Quarter ended 30 June 2025 (Figures Finalised as at 2025/08/08)</t>
  </si>
  <si>
    <t>North West: Mafikeng (NW383) - Table C7 Quarterly Budgeted Cash Flows ( Water management                                   ) for 4th Quarter ended 30 June 2025 (Figures Finalised as at 2025/08/08)</t>
  </si>
  <si>
    <t>North West: Ditsobotla (NW384) - Table C7 Quarterly Budgeted Cash Flows ( Water management                                   ) for 4th Quarter ended 30 June 2025 (Figures Finalised as at 2025/08/08)</t>
  </si>
  <si>
    <t>North West: Ramotshere Moiloa (NW385) - Table C7 Quarterly Budgeted Cash Flows ( Water management                                   ) for 4th Quarter ended 30 June 2025 (Figures Finalised as at 2025/08/08)</t>
  </si>
  <si>
    <t>North West: Ngaka Modiri Molema (DC38) - Table C7 Quarterly Budgeted Cash Flows ( Water management                                   ) for 4th Quarter ended 30 June 2025 (Figures Finalised as at 2025/08/08)</t>
  </si>
  <si>
    <t>North West: Naledi (NW) (NW392) - Table C7 Quarterly Budgeted Cash Flows ( Water management                                   ) for 4th Quarter ended 30 June 2025 (Figures Finalised as at 2025/08/08)</t>
  </si>
  <si>
    <t>North West: Mamusa (NW393) - Table C7 Quarterly Budgeted Cash Flows ( Water management                                   ) for 4th Quarter ended 30 June 2025 (Figures Finalised as at 2025/08/08)</t>
  </si>
  <si>
    <t>North West: Greater Taung (NW394) - Table C7 Quarterly Budgeted Cash Flows ( Water management                                   ) for 4th Quarter ended 30 June 2025 (Figures Finalised as at 2025/08/08)</t>
  </si>
  <si>
    <t>North West: Lekwa-Teemane (NW396) - Table C7 Quarterly Budgeted Cash Flows ( Water management                                   ) for 4th Quarter ended 30 June 2025 (Figures Finalised as at 2025/08/08)</t>
  </si>
  <si>
    <t>North West: Kagisano-Molopo (NW397) - Table C7 Quarterly Budgeted Cash Flows ( Water management                                   ) for 4th Quarter ended 30 June 2025 (Figures Finalised as at 2025/08/08)</t>
  </si>
  <si>
    <t>North West: Dr Ruth Segomotsi Mompati (DC39) - Table C7 Quarterly Budgeted Cash Flows ( Water management                                   ) for 4th Quarter ended 30 June 2025 (Figures Finalised as at 2025/08/08)</t>
  </si>
  <si>
    <t>North West: City of Matlosana (NW403) - Table C7 Quarterly Budgeted Cash Flows ( Water management                                   ) for 4th Quarter ended 30 June 2025 (Figures Finalised as at 2025/08/08)</t>
  </si>
  <si>
    <t>North West: Maquassi Hills (NW404) - Table C7 Quarterly Budgeted Cash Flows ( Water management                                   ) for 4th Quarter ended 30 June 2025 (Figures Finalised as at 2025/08/08)</t>
  </si>
  <si>
    <t>North West: J B Marks (NW405) - Table C7 Quarterly Budgeted Cash Flows ( Water management                                   ) for 4th Quarter ended 30 June 2025 (Figures Finalised as at 2025/08/08)</t>
  </si>
  <si>
    <t>North West: Dr Kenneth Kaunda (DC40)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</si>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</sst>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362675</v>
      </c>
      <c r="D7" s="18"/>
      <c r="E7" s="19">
        <v>1741322</v>
      </c>
      <c r="F7" s="20">
        <v>1741322</v>
      </c>
      <c r="G7" s="20">
        <v>30213</v>
      </c>
      <c r="H7" s="20">
        <v>13441</v>
      </c>
      <c r="I7" s="20">
        <v>73957</v>
      </c>
      <c r="J7" s="20">
        <v>117611</v>
      </c>
      <c r="K7" s="20">
        <v>59837</v>
      </c>
      <c r="L7" s="20">
        <v>63633</v>
      </c>
      <c r="M7" s="20">
        <v>32972</v>
      </c>
      <c r="N7" s="20">
        <v>156442</v>
      </c>
      <c r="O7" s="20">
        <v>10605</v>
      </c>
      <c r="P7" s="20">
        <v>39349</v>
      </c>
      <c r="Q7" s="20">
        <v>42356</v>
      </c>
      <c r="R7" s="20">
        <v>92310</v>
      </c>
      <c r="S7" s="20">
        <v>18838</v>
      </c>
      <c r="T7" s="20">
        <v>27615</v>
      </c>
      <c r="U7" s="20">
        <v>41212</v>
      </c>
      <c r="V7" s="20">
        <v>87665</v>
      </c>
      <c r="W7" s="20">
        <v>454028</v>
      </c>
      <c r="X7" s="20">
        <v>1741322</v>
      </c>
      <c r="Y7" s="20">
        <v>-1287294</v>
      </c>
      <c r="Z7" s="21">
        <v>-73.926246840044513</v>
      </c>
      <c r="AA7" s="22">
        <v>1741322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1550000</v>
      </c>
      <c r="F9" s="20">
        <v>1550000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1550000</v>
      </c>
      <c r="Y9" s="20">
        <v>-1550000</v>
      </c>
      <c r="Z9" s="21">
        <v>-100</v>
      </c>
      <c r="AA9" s="22">
        <v>1550000</v>
      </c>
    </row>
    <row r="10" spans="1:27" x14ac:dyDescent="0.25">
      <c r="A10" s="23" t="s">
        <v>38</v>
      </c>
      <c r="B10" s="17" t="s">
        <v>6</v>
      </c>
      <c r="C10" s="18">
        <v>30000000</v>
      </c>
      <c r="D10" s="18"/>
      <c r="E10" s="19">
        <v>75000000</v>
      </c>
      <c r="F10" s="20">
        <v>75000000</v>
      </c>
      <c r="G10" s="20">
        <v>20000000</v>
      </c>
      <c r="H10" s="20"/>
      <c r="I10" s="20"/>
      <c r="J10" s="20">
        <v>20000000</v>
      </c>
      <c r="K10" s="20"/>
      <c r="L10" s="20"/>
      <c r="M10" s="20"/>
      <c r="N10" s="20"/>
      <c r="O10" s="20"/>
      <c r="P10" s="20"/>
      <c r="Q10" s="20">
        <v>20000000</v>
      </c>
      <c r="R10" s="20">
        <v>20000000</v>
      </c>
      <c r="S10" s="20"/>
      <c r="T10" s="20"/>
      <c r="U10" s="20">
        <v>35000000</v>
      </c>
      <c r="V10" s="20">
        <v>35000000</v>
      </c>
      <c r="W10" s="20">
        <v>75000000</v>
      </c>
      <c r="X10" s="20">
        <v>75000000</v>
      </c>
      <c r="Y10" s="20"/>
      <c r="Z10" s="21"/>
      <c r="AA10" s="22">
        <v>75000000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9303695</v>
      </c>
      <c r="F11" s="20">
        <v>9303695</v>
      </c>
      <c r="G11" s="20">
        <v>1171</v>
      </c>
      <c r="H11" s="20">
        <v>182</v>
      </c>
      <c r="I11" s="20">
        <v>3440</v>
      </c>
      <c r="J11" s="20">
        <v>4793</v>
      </c>
      <c r="K11" s="20">
        <v>983</v>
      </c>
      <c r="L11" s="20">
        <v>3409</v>
      </c>
      <c r="M11" s="20">
        <v>1947</v>
      </c>
      <c r="N11" s="20">
        <v>6339</v>
      </c>
      <c r="O11" s="20">
        <v>80</v>
      </c>
      <c r="P11" s="20">
        <v>3827</v>
      </c>
      <c r="Q11" s="20">
        <v>3128</v>
      </c>
      <c r="R11" s="20">
        <v>7035</v>
      </c>
      <c r="S11" s="20">
        <v>1256</v>
      </c>
      <c r="T11" s="20">
        <v>2531</v>
      </c>
      <c r="U11" s="20">
        <v>1048</v>
      </c>
      <c r="V11" s="20">
        <v>4835</v>
      </c>
      <c r="W11" s="20">
        <v>23002</v>
      </c>
      <c r="X11" s="20">
        <v>9303695</v>
      </c>
      <c r="Y11" s="20">
        <v>-9280693</v>
      </c>
      <c r="Z11" s="21">
        <v>-99.75276489609773</v>
      </c>
      <c r="AA11" s="22">
        <v>9303695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-88908462</v>
      </c>
      <c r="F14" s="20">
        <v>-89239383</v>
      </c>
      <c r="G14" s="20">
        <v>-51000</v>
      </c>
      <c r="H14" s="20">
        <v>-48000</v>
      </c>
      <c r="I14" s="20">
        <v>-42000</v>
      </c>
      <c r="J14" s="20">
        <v>-141000</v>
      </c>
      <c r="K14" s="20"/>
      <c r="L14" s="20">
        <v>-108000</v>
      </c>
      <c r="M14" s="20">
        <v>-52000</v>
      </c>
      <c r="N14" s="20">
        <v>-160000</v>
      </c>
      <c r="O14" s="20">
        <v>-57000</v>
      </c>
      <c r="P14" s="20"/>
      <c r="Q14" s="20">
        <v>-91000</v>
      </c>
      <c r="R14" s="20">
        <v>-148000</v>
      </c>
      <c r="S14" s="20">
        <v>-62000</v>
      </c>
      <c r="T14" s="20">
        <v>-88000</v>
      </c>
      <c r="U14" s="20">
        <v>-54000</v>
      </c>
      <c r="V14" s="20">
        <v>-204000</v>
      </c>
      <c r="W14" s="20">
        <v>-653000</v>
      </c>
      <c r="X14" s="20">
        <v>-89239383</v>
      </c>
      <c r="Y14" s="20">
        <v>88586383</v>
      </c>
      <c r="Z14" s="21">
        <v>-99.268260292655768</v>
      </c>
      <c r="AA14" s="22">
        <v>-89239383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30362675</v>
      </c>
      <c r="D17" s="26">
        <f>SUM(D6:D16)</f>
        <v>0</v>
      </c>
      <c r="E17" s="27">
        <f t="shared" si="0"/>
        <v>-1313445</v>
      </c>
      <c r="F17" s="28">
        <f t="shared" si="0"/>
        <v>-1644366</v>
      </c>
      <c r="G17" s="28">
        <f t="shared" si="0"/>
        <v>19980384</v>
      </c>
      <c r="H17" s="28">
        <f t="shared" si="0"/>
        <v>-34377</v>
      </c>
      <c r="I17" s="28">
        <f t="shared" si="0"/>
        <v>35397</v>
      </c>
      <c r="J17" s="28">
        <f t="shared" si="0"/>
        <v>19981404</v>
      </c>
      <c r="K17" s="28">
        <f t="shared" si="0"/>
        <v>60820</v>
      </c>
      <c r="L17" s="28">
        <f t="shared" si="0"/>
        <v>-40958</v>
      </c>
      <c r="M17" s="28">
        <f t="shared" si="0"/>
        <v>-17081</v>
      </c>
      <c r="N17" s="28">
        <f t="shared" si="0"/>
        <v>2781</v>
      </c>
      <c r="O17" s="28">
        <f t="shared" si="0"/>
        <v>-46315</v>
      </c>
      <c r="P17" s="28">
        <f t="shared" si="0"/>
        <v>43176</v>
      </c>
      <c r="Q17" s="28">
        <f t="shared" si="0"/>
        <v>19954484</v>
      </c>
      <c r="R17" s="28">
        <f t="shared" si="0"/>
        <v>19951345</v>
      </c>
      <c r="S17" s="28">
        <f t="shared" si="0"/>
        <v>-41906</v>
      </c>
      <c r="T17" s="28">
        <f t="shared" si="0"/>
        <v>-57854</v>
      </c>
      <c r="U17" s="28">
        <f t="shared" si="0"/>
        <v>34988260</v>
      </c>
      <c r="V17" s="28">
        <f t="shared" si="0"/>
        <v>34888500</v>
      </c>
      <c r="W17" s="28">
        <f t="shared" si="0"/>
        <v>74824030</v>
      </c>
      <c r="X17" s="28">
        <f t="shared" si="0"/>
        <v>-1644366</v>
      </c>
      <c r="Y17" s="28">
        <f t="shared" si="0"/>
        <v>76468396</v>
      </c>
      <c r="Z17" s="29">
        <f>+IF(X17&lt;&gt;0,+(Y17/X17)*100,0)</f>
        <v>-4650.3269953282906</v>
      </c>
      <c r="AA17" s="30">
        <f>SUM(AA6:AA16)</f>
        <v>-1644366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-101562994</v>
      </c>
      <c r="D26" s="18"/>
      <c r="E26" s="19">
        <v>-76235200</v>
      </c>
      <c r="F26" s="20">
        <v>-88358701</v>
      </c>
      <c r="G26" s="20">
        <v>-3327015</v>
      </c>
      <c r="H26" s="20">
        <v>-3682356</v>
      </c>
      <c r="I26" s="20"/>
      <c r="J26" s="20">
        <v>-7009371</v>
      </c>
      <c r="K26" s="20">
        <v>-3427828</v>
      </c>
      <c r="L26" s="20">
        <v>-22463747</v>
      </c>
      <c r="M26" s="20">
        <v>-3551033</v>
      </c>
      <c r="N26" s="20">
        <v>-29442608</v>
      </c>
      <c r="O26" s="20">
        <v>-9122055</v>
      </c>
      <c r="P26" s="20">
        <v>-4139532</v>
      </c>
      <c r="Q26" s="20">
        <v>-5495618</v>
      </c>
      <c r="R26" s="20">
        <v>-18757205</v>
      </c>
      <c r="S26" s="20">
        <v>-2104303</v>
      </c>
      <c r="T26" s="20">
        <v>-9598986</v>
      </c>
      <c r="U26" s="20">
        <v>-4053952</v>
      </c>
      <c r="V26" s="20">
        <v>-15757241</v>
      </c>
      <c r="W26" s="20">
        <v>-70966425</v>
      </c>
      <c r="X26" s="20">
        <v>-88358701</v>
      </c>
      <c r="Y26" s="20">
        <v>17392276</v>
      </c>
      <c r="Z26" s="21">
        <v>-19.683716264683429</v>
      </c>
      <c r="AA26" s="22">
        <v>-88358701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-101562994</v>
      </c>
      <c r="D27" s="26">
        <f>SUM(D21:D26)</f>
        <v>0</v>
      </c>
      <c r="E27" s="27">
        <f t="shared" si="1"/>
        <v>-76235200</v>
      </c>
      <c r="F27" s="28">
        <f t="shared" si="1"/>
        <v>-88358701</v>
      </c>
      <c r="G27" s="28">
        <f t="shared" si="1"/>
        <v>-3327015</v>
      </c>
      <c r="H27" s="28">
        <f t="shared" si="1"/>
        <v>-3682356</v>
      </c>
      <c r="I27" s="28">
        <f t="shared" si="1"/>
        <v>0</v>
      </c>
      <c r="J27" s="28">
        <f t="shared" si="1"/>
        <v>-7009371</v>
      </c>
      <c r="K27" s="28">
        <f t="shared" si="1"/>
        <v>-3427828</v>
      </c>
      <c r="L27" s="28">
        <f t="shared" si="1"/>
        <v>-22463747</v>
      </c>
      <c r="M27" s="28">
        <f t="shared" si="1"/>
        <v>-3551033</v>
      </c>
      <c r="N27" s="28">
        <f t="shared" si="1"/>
        <v>-29442608</v>
      </c>
      <c r="O27" s="28">
        <f t="shared" si="1"/>
        <v>-9122055</v>
      </c>
      <c r="P27" s="28">
        <f t="shared" si="1"/>
        <v>-4139532</v>
      </c>
      <c r="Q27" s="28">
        <f t="shared" si="1"/>
        <v>-5495618</v>
      </c>
      <c r="R27" s="28">
        <f t="shared" si="1"/>
        <v>-18757205</v>
      </c>
      <c r="S27" s="28">
        <f t="shared" si="1"/>
        <v>-2104303</v>
      </c>
      <c r="T27" s="28">
        <f t="shared" si="1"/>
        <v>-9598986</v>
      </c>
      <c r="U27" s="28">
        <f t="shared" si="1"/>
        <v>-4053952</v>
      </c>
      <c r="V27" s="28">
        <f t="shared" si="1"/>
        <v>-15757241</v>
      </c>
      <c r="W27" s="28">
        <f t="shared" si="1"/>
        <v>-70966425</v>
      </c>
      <c r="X27" s="28">
        <f t="shared" si="1"/>
        <v>-88358701</v>
      </c>
      <c r="Y27" s="28">
        <f t="shared" si="1"/>
        <v>17392276</v>
      </c>
      <c r="Z27" s="29">
        <f>+IF(X27&lt;&gt;0,+(Y27/X27)*100,0)</f>
        <v>-19.683716264683429</v>
      </c>
      <c r="AA27" s="30">
        <f>SUM(AA21:AA26)</f>
        <v>-88358701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-71200319</v>
      </c>
      <c r="D38" s="32">
        <f>+D17+D27+D36</f>
        <v>0</v>
      </c>
      <c r="E38" s="33">
        <f t="shared" si="3"/>
        <v>-77548645</v>
      </c>
      <c r="F38" s="2">
        <f t="shared" si="3"/>
        <v>-90003067</v>
      </c>
      <c r="G38" s="2">
        <f t="shared" si="3"/>
        <v>16653369</v>
      </c>
      <c r="H38" s="2">
        <f t="shared" si="3"/>
        <v>-3716733</v>
      </c>
      <c r="I38" s="2">
        <f t="shared" si="3"/>
        <v>35397</v>
      </c>
      <c r="J38" s="2">
        <f t="shared" si="3"/>
        <v>12972033</v>
      </c>
      <c r="K38" s="2">
        <f t="shared" si="3"/>
        <v>-3367008</v>
      </c>
      <c r="L38" s="2">
        <f t="shared" si="3"/>
        <v>-22504705</v>
      </c>
      <c r="M38" s="2">
        <f t="shared" si="3"/>
        <v>-3568114</v>
      </c>
      <c r="N38" s="2">
        <f t="shared" si="3"/>
        <v>-29439827</v>
      </c>
      <c r="O38" s="2">
        <f t="shared" si="3"/>
        <v>-9168370</v>
      </c>
      <c r="P38" s="2">
        <f t="shared" si="3"/>
        <v>-4096356</v>
      </c>
      <c r="Q38" s="2">
        <f t="shared" si="3"/>
        <v>14458866</v>
      </c>
      <c r="R38" s="2">
        <f t="shared" si="3"/>
        <v>1194140</v>
      </c>
      <c r="S38" s="2">
        <f t="shared" si="3"/>
        <v>-2146209</v>
      </c>
      <c r="T38" s="2">
        <f t="shared" si="3"/>
        <v>-9656840</v>
      </c>
      <c r="U38" s="2">
        <f t="shared" si="3"/>
        <v>30934308</v>
      </c>
      <c r="V38" s="2">
        <f t="shared" si="3"/>
        <v>19131259</v>
      </c>
      <c r="W38" s="2">
        <f t="shared" si="3"/>
        <v>3857605</v>
      </c>
      <c r="X38" s="2">
        <f t="shared" si="3"/>
        <v>-90003067</v>
      </c>
      <c r="Y38" s="2">
        <f t="shared" si="3"/>
        <v>93860672</v>
      </c>
      <c r="Z38" s="34">
        <f>+IF(X38&lt;&gt;0,+(Y38/X38)*100,0)</f>
        <v>-104.28608171763747</v>
      </c>
      <c r="AA38" s="35">
        <f>+AA17+AA27+AA36</f>
        <v>-90003067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16653369</v>
      </c>
      <c r="I39" s="2">
        <f>+H40+I60</f>
        <v>12936636</v>
      </c>
      <c r="J39" s="2">
        <f>+G39</f>
        <v>0</v>
      </c>
      <c r="K39" s="2">
        <f>+I40+K60</f>
        <v>12972033</v>
      </c>
      <c r="L39" s="2">
        <f>+K40+L60</f>
        <v>9605025</v>
      </c>
      <c r="M39" s="2">
        <f>+L40+M60</f>
        <v>-12899680</v>
      </c>
      <c r="N39" s="2">
        <f>+K39</f>
        <v>12972033</v>
      </c>
      <c r="O39" s="2">
        <f>+M40+O60</f>
        <v>-16467794</v>
      </c>
      <c r="P39" s="2">
        <f>+O40+P60</f>
        <v>-25636164</v>
      </c>
      <c r="Q39" s="2">
        <f>+P40+Q60</f>
        <v>-29732520</v>
      </c>
      <c r="R39" s="2">
        <f>+O39</f>
        <v>-16467794</v>
      </c>
      <c r="S39" s="2">
        <f>+Q40+S60</f>
        <v>-15273654</v>
      </c>
      <c r="T39" s="2">
        <f>+S40+T60</f>
        <v>-17419863</v>
      </c>
      <c r="U39" s="2">
        <f>+T40+U60</f>
        <v>-27076703</v>
      </c>
      <c r="V39" s="2">
        <f>+S39</f>
        <v>-15273654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-71200319</v>
      </c>
      <c r="D40" s="43">
        <f t="shared" ref="D40:AA40" si="4">+D38+D39</f>
        <v>0</v>
      </c>
      <c r="E40" s="44">
        <f t="shared" si="4"/>
        <v>-77548645</v>
      </c>
      <c r="F40" s="45">
        <f t="shared" si="4"/>
        <v>-90003067</v>
      </c>
      <c r="G40" s="45">
        <f t="shared" si="4"/>
        <v>16653369</v>
      </c>
      <c r="H40" s="45">
        <f t="shared" si="4"/>
        <v>12936636</v>
      </c>
      <c r="I40" s="45">
        <f t="shared" si="4"/>
        <v>12972033</v>
      </c>
      <c r="J40" s="45">
        <f>+I40</f>
        <v>12972033</v>
      </c>
      <c r="K40" s="45">
        <f t="shared" si="4"/>
        <v>9605025</v>
      </c>
      <c r="L40" s="45">
        <f t="shared" si="4"/>
        <v>-12899680</v>
      </c>
      <c r="M40" s="45">
        <f t="shared" si="4"/>
        <v>-16467794</v>
      </c>
      <c r="N40" s="45">
        <f>+M40</f>
        <v>-16467794</v>
      </c>
      <c r="O40" s="45">
        <f t="shared" si="4"/>
        <v>-25636164</v>
      </c>
      <c r="P40" s="45">
        <f t="shared" si="4"/>
        <v>-29732520</v>
      </c>
      <c r="Q40" s="45">
        <f t="shared" si="4"/>
        <v>-15273654</v>
      </c>
      <c r="R40" s="45">
        <f>+Q40</f>
        <v>-15273654</v>
      </c>
      <c r="S40" s="45">
        <f t="shared" si="4"/>
        <v>-17419863</v>
      </c>
      <c r="T40" s="45">
        <f t="shared" si="4"/>
        <v>-27076703</v>
      </c>
      <c r="U40" s="45">
        <f t="shared" si="4"/>
        <v>3857605</v>
      </c>
      <c r="V40" s="45">
        <f>+U40</f>
        <v>3857605</v>
      </c>
      <c r="W40" s="45">
        <f>+V40</f>
        <v>3857605</v>
      </c>
      <c r="X40" s="45">
        <f t="shared" si="4"/>
        <v>-90003067</v>
      </c>
      <c r="Y40" s="45">
        <f t="shared" si="4"/>
        <v>93860672</v>
      </c>
      <c r="Z40" s="46">
        <f>+IF(X40&lt;&gt;0,+(Y40/X40)*100,0)</f>
        <v>-104.28608171763747</v>
      </c>
      <c r="AA40" s="47">
        <f t="shared" si="4"/>
        <v>-90003067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519781962</v>
      </c>
      <c r="F7" s="20">
        <v>504045378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504045378</v>
      </c>
      <c r="Y7" s="20">
        <v>-504045378</v>
      </c>
      <c r="Z7" s="21">
        <v>-100</v>
      </c>
      <c r="AA7" s="22">
        <v>504045378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1729306</v>
      </c>
      <c r="F8" s="20">
        <v>477340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477340</v>
      </c>
      <c r="Y8" s="20">
        <v>-477340</v>
      </c>
      <c r="Z8" s="21">
        <v>-100</v>
      </c>
      <c r="AA8" s="22">
        <v>477340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512457928</v>
      </c>
      <c r="F9" s="20">
        <v>501465445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501465445</v>
      </c>
      <c r="Y9" s="20">
        <v>-501465445</v>
      </c>
      <c r="Z9" s="21">
        <v>-100</v>
      </c>
      <c r="AA9" s="22">
        <v>501465445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70000000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45000000</v>
      </c>
      <c r="Y10" s="20">
        <v>-45000000</v>
      </c>
      <c r="Z10" s="21">
        <v>-100</v>
      </c>
      <c r="AA10" s="22">
        <v>45000000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-172158350</v>
      </c>
      <c r="F14" s="20">
        <v>-230905791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-230905791</v>
      </c>
      <c r="Y14" s="20">
        <v>230905791</v>
      </c>
      <c r="Z14" s="21">
        <v>-100</v>
      </c>
      <c r="AA14" s="22">
        <v>-230905791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-2042844</v>
      </c>
      <c r="F16" s="20">
        <v>-2042844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-2042844</v>
      </c>
      <c r="Y16" s="20">
        <v>2042844</v>
      </c>
      <c r="Z16" s="21">
        <v>-100</v>
      </c>
      <c r="AA16" s="22">
        <v>-2042844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929768002</v>
      </c>
      <c r="F17" s="28">
        <f t="shared" si="0"/>
        <v>818039528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818039528</v>
      </c>
      <c r="Y17" s="28">
        <f t="shared" si="0"/>
        <v>-818039528</v>
      </c>
      <c r="Z17" s="29">
        <f>+IF(X17&lt;&gt;0,+(Y17/X17)*100,0)</f>
        <v>-100</v>
      </c>
      <c r="AA17" s="30">
        <f>SUM(AA6:AA16)</f>
        <v>818039528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-102076875</v>
      </c>
      <c r="F26" s="20">
        <v>-78263375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-78263375</v>
      </c>
      <c r="Y26" s="20">
        <v>78263375</v>
      </c>
      <c r="Z26" s="21">
        <v>-100</v>
      </c>
      <c r="AA26" s="22">
        <v>-78263375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-102076875</v>
      </c>
      <c r="F27" s="28">
        <f t="shared" si="1"/>
        <v>-78263375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-78263375</v>
      </c>
      <c r="Y27" s="28">
        <f t="shared" si="1"/>
        <v>78263375</v>
      </c>
      <c r="Z27" s="29">
        <f>+IF(X27&lt;&gt;0,+(Y27/X27)*100,0)</f>
        <v>-100</v>
      </c>
      <c r="AA27" s="30">
        <f>SUM(AA21:AA26)</f>
        <v>-78263375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827691127</v>
      </c>
      <c r="F38" s="2">
        <f t="shared" si="3"/>
        <v>739776153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739776153</v>
      </c>
      <c r="Y38" s="2">
        <f t="shared" si="3"/>
        <v>-739776153</v>
      </c>
      <c r="Z38" s="34">
        <f>+IF(X38&lt;&gt;0,+(Y38/X38)*100,0)</f>
        <v>-100</v>
      </c>
      <c r="AA38" s="35">
        <f>+AA17+AA27+AA36</f>
        <v>739776153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827691127</v>
      </c>
      <c r="F40" s="45">
        <f t="shared" si="4"/>
        <v>739776153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739776153</v>
      </c>
      <c r="Y40" s="45">
        <f t="shared" si="4"/>
        <v>-739776153</v>
      </c>
      <c r="Z40" s="46">
        <f>+IF(X40&lt;&gt;0,+(Y40/X40)*100,0)</f>
        <v>-100</v>
      </c>
      <c r="AA40" s="47">
        <f t="shared" si="4"/>
        <v>739776153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1741069</v>
      </c>
      <c r="D7" s="18"/>
      <c r="E7" s="19">
        <v>2242565</v>
      </c>
      <c r="F7" s="20">
        <v>2242565</v>
      </c>
      <c r="G7" s="20">
        <v>9826</v>
      </c>
      <c r="H7" s="20">
        <v>40178</v>
      </c>
      <c r="I7" s="20">
        <v>64865</v>
      </c>
      <c r="J7" s="20">
        <v>114869</v>
      </c>
      <c r="K7" s="20">
        <v>74542</v>
      </c>
      <c r="L7" s="20">
        <v>75814</v>
      </c>
      <c r="M7" s="20">
        <v>85349</v>
      </c>
      <c r="N7" s="20">
        <v>235705</v>
      </c>
      <c r="O7" s="20">
        <v>26247</v>
      </c>
      <c r="P7" s="20"/>
      <c r="Q7" s="20">
        <v>37763</v>
      </c>
      <c r="R7" s="20">
        <v>64010</v>
      </c>
      <c r="S7" s="20">
        <v>67611</v>
      </c>
      <c r="T7" s="20">
        <v>96062</v>
      </c>
      <c r="U7" s="20">
        <v>20791</v>
      </c>
      <c r="V7" s="20">
        <v>184464</v>
      </c>
      <c r="W7" s="20">
        <v>599048</v>
      </c>
      <c r="X7" s="20">
        <v>2242565</v>
      </c>
      <c r="Y7" s="20">
        <v>-1643517</v>
      </c>
      <c r="Z7" s="21">
        <v>-73.287374056047426</v>
      </c>
      <c r="AA7" s="22">
        <v>2242565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20547570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3069088</v>
      </c>
      <c r="D10" s="18"/>
      <c r="E10" s="19">
        <v>32067000</v>
      </c>
      <c r="F10" s="20">
        <v>32067000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32067000</v>
      </c>
      <c r="Y10" s="20">
        <v>-32067000</v>
      </c>
      <c r="Z10" s="21">
        <v>-100</v>
      </c>
      <c r="AA10" s="22">
        <v>32067000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-8033092</v>
      </c>
      <c r="F14" s="20">
        <v>-8086976</v>
      </c>
      <c r="G14" s="20"/>
      <c r="H14" s="20"/>
      <c r="I14" s="20"/>
      <c r="J14" s="20"/>
      <c r="K14" s="20">
        <v>-3096</v>
      </c>
      <c r="L14" s="20"/>
      <c r="M14" s="20"/>
      <c r="N14" s="20">
        <v>-3096</v>
      </c>
      <c r="O14" s="20">
        <v>-1280</v>
      </c>
      <c r="P14" s="20"/>
      <c r="Q14" s="20"/>
      <c r="R14" s="20">
        <v>-1280</v>
      </c>
      <c r="S14" s="20"/>
      <c r="T14" s="20"/>
      <c r="U14" s="20"/>
      <c r="V14" s="20"/>
      <c r="W14" s="20">
        <v>-4376</v>
      </c>
      <c r="X14" s="20">
        <v>-8086976</v>
      </c>
      <c r="Y14" s="20">
        <v>8082600</v>
      </c>
      <c r="Z14" s="21">
        <v>-99.945888302376559</v>
      </c>
      <c r="AA14" s="22">
        <v>-8086976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25357727</v>
      </c>
      <c r="D17" s="26">
        <f>SUM(D6:D16)</f>
        <v>0</v>
      </c>
      <c r="E17" s="27">
        <f t="shared" si="0"/>
        <v>26276473</v>
      </c>
      <c r="F17" s="28">
        <f t="shared" si="0"/>
        <v>26222589</v>
      </c>
      <c r="G17" s="28">
        <f t="shared" si="0"/>
        <v>9826</v>
      </c>
      <c r="H17" s="28">
        <f t="shared" si="0"/>
        <v>40178</v>
      </c>
      <c r="I17" s="28">
        <f t="shared" si="0"/>
        <v>64865</v>
      </c>
      <c r="J17" s="28">
        <f t="shared" si="0"/>
        <v>114869</v>
      </c>
      <c r="K17" s="28">
        <f t="shared" si="0"/>
        <v>71446</v>
      </c>
      <c r="L17" s="28">
        <f t="shared" si="0"/>
        <v>75814</v>
      </c>
      <c r="M17" s="28">
        <f t="shared" si="0"/>
        <v>85349</v>
      </c>
      <c r="N17" s="28">
        <f t="shared" si="0"/>
        <v>232609</v>
      </c>
      <c r="O17" s="28">
        <f t="shared" si="0"/>
        <v>24967</v>
      </c>
      <c r="P17" s="28">
        <f t="shared" si="0"/>
        <v>0</v>
      </c>
      <c r="Q17" s="28">
        <f t="shared" si="0"/>
        <v>37763</v>
      </c>
      <c r="R17" s="28">
        <f t="shared" si="0"/>
        <v>62730</v>
      </c>
      <c r="S17" s="28">
        <f t="shared" si="0"/>
        <v>67611</v>
      </c>
      <c r="T17" s="28">
        <f t="shared" si="0"/>
        <v>96062</v>
      </c>
      <c r="U17" s="28">
        <f t="shared" si="0"/>
        <v>20791</v>
      </c>
      <c r="V17" s="28">
        <f t="shared" si="0"/>
        <v>184464</v>
      </c>
      <c r="W17" s="28">
        <f t="shared" si="0"/>
        <v>594672</v>
      </c>
      <c r="X17" s="28">
        <f t="shared" si="0"/>
        <v>26222589</v>
      </c>
      <c r="Y17" s="28">
        <f t="shared" si="0"/>
        <v>-25627917</v>
      </c>
      <c r="Z17" s="29">
        <f>+IF(X17&lt;&gt;0,+(Y17/X17)*100,0)</f>
        <v>-97.732214771012877</v>
      </c>
      <c r="AA17" s="30">
        <f>SUM(AA6:AA16)</f>
        <v>26222589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-15515259</v>
      </c>
      <c r="D26" s="18"/>
      <c r="E26" s="19">
        <v>-41667930</v>
      </c>
      <c r="F26" s="20">
        <v>-37167932</v>
      </c>
      <c r="G26" s="20"/>
      <c r="H26" s="20">
        <v>-4026522</v>
      </c>
      <c r="I26" s="20"/>
      <c r="J26" s="20">
        <v>-4026522</v>
      </c>
      <c r="K26" s="20">
        <v>-2724483</v>
      </c>
      <c r="L26" s="20">
        <v>-8159300</v>
      </c>
      <c r="M26" s="20"/>
      <c r="N26" s="20">
        <v>-10883783</v>
      </c>
      <c r="O26" s="20"/>
      <c r="P26" s="20"/>
      <c r="Q26" s="20">
        <v>-1654422</v>
      </c>
      <c r="R26" s="20">
        <v>-1654422</v>
      </c>
      <c r="S26" s="20">
        <v>-1640424</v>
      </c>
      <c r="T26" s="20"/>
      <c r="U26" s="20">
        <v>-11730872</v>
      </c>
      <c r="V26" s="20">
        <v>-13371296</v>
      </c>
      <c r="W26" s="20">
        <v>-29936023</v>
      </c>
      <c r="X26" s="20">
        <v>-37167932</v>
      </c>
      <c r="Y26" s="20">
        <v>7231909</v>
      </c>
      <c r="Z26" s="21">
        <v>-19.457388697331883</v>
      </c>
      <c r="AA26" s="22">
        <v>-37167932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-15515259</v>
      </c>
      <c r="D27" s="26">
        <f>SUM(D21:D26)</f>
        <v>0</v>
      </c>
      <c r="E27" s="27">
        <f t="shared" si="1"/>
        <v>-41667930</v>
      </c>
      <c r="F27" s="28">
        <f t="shared" si="1"/>
        <v>-37167932</v>
      </c>
      <c r="G27" s="28">
        <f t="shared" si="1"/>
        <v>0</v>
      </c>
      <c r="H27" s="28">
        <f t="shared" si="1"/>
        <v>-4026522</v>
      </c>
      <c r="I27" s="28">
        <f t="shared" si="1"/>
        <v>0</v>
      </c>
      <c r="J27" s="28">
        <f t="shared" si="1"/>
        <v>-4026522</v>
      </c>
      <c r="K27" s="28">
        <f t="shared" si="1"/>
        <v>-2724483</v>
      </c>
      <c r="L27" s="28">
        <f t="shared" si="1"/>
        <v>-8159300</v>
      </c>
      <c r="M27" s="28">
        <f t="shared" si="1"/>
        <v>0</v>
      </c>
      <c r="N27" s="28">
        <f t="shared" si="1"/>
        <v>-10883783</v>
      </c>
      <c r="O27" s="28">
        <f t="shared" si="1"/>
        <v>0</v>
      </c>
      <c r="P27" s="28">
        <f t="shared" si="1"/>
        <v>0</v>
      </c>
      <c r="Q27" s="28">
        <f t="shared" si="1"/>
        <v>-1654422</v>
      </c>
      <c r="R27" s="28">
        <f t="shared" si="1"/>
        <v>-1654422</v>
      </c>
      <c r="S27" s="28">
        <f t="shared" si="1"/>
        <v>-1640424</v>
      </c>
      <c r="T27" s="28">
        <f t="shared" si="1"/>
        <v>0</v>
      </c>
      <c r="U27" s="28">
        <f t="shared" si="1"/>
        <v>-11730872</v>
      </c>
      <c r="V27" s="28">
        <f t="shared" si="1"/>
        <v>-13371296</v>
      </c>
      <c r="W27" s="28">
        <f t="shared" si="1"/>
        <v>-29936023</v>
      </c>
      <c r="X27" s="28">
        <f t="shared" si="1"/>
        <v>-37167932</v>
      </c>
      <c r="Y27" s="28">
        <f t="shared" si="1"/>
        <v>7231909</v>
      </c>
      <c r="Z27" s="29">
        <f>+IF(X27&lt;&gt;0,+(Y27/X27)*100,0)</f>
        <v>-19.457388697331883</v>
      </c>
      <c r="AA27" s="30">
        <f>SUM(AA21:AA26)</f>
        <v>-37167932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9842468</v>
      </c>
      <c r="D38" s="32">
        <f>+D17+D27+D36</f>
        <v>0</v>
      </c>
      <c r="E38" s="33">
        <f t="shared" si="3"/>
        <v>-15391457</v>
      </c>
      <c r="F38" s="2">
        <f t="shared" si="3"/>
        <v>-10945343</v>
      </c>
      <c r="G38" s="2">
        <f t="shared" si="3"/>
        <v>9826</v>
      </c>
      <c r="H38" s="2">
        <f t="shared" si="3"/>
        <v>-3986344</v>
      </c>
      <c r="I38" s="2">
        <f t="shared" si="3"/>
        <v>64865</v>
      </c>
      <c r="J38" s="2">
        <f t="shared" si="3"/>
        <v>-3911653</v>
      </c>
      <c r="K38" s="2">
        <f t="shared" si="3"/>
        <v>-2653037</v>
      </c>
      <c r="L38" s="2">
        <f t="shared" si="3"/>
        <v>-8083486</v>
      </c>
      <c r="M38" s="2">
        <f t="shared" si="3"/>
        <v>85349</v>
      </c>
      <c r="N38" s="2">
        <f t="shared" si="3"/>
        <v>-10651174</v>
      </c>
      <c r="O38" s="2">
        <f t="shared" si="3"/>
        <v>24967</v>
      </c>
      <c r="P38" s="2">
        <f t="shared" si="3"/>
        <v>0</v>
      </c>
      <c r="Q38" s="2">
        <f t="shared" si="3"/>
        <v>-1616659</v>
      </c>
      <c r="R38" s="2">
        <f t="shared" si="3"/>
        <v>-1591692</v>
      </c>
      <c r="S38" s="2">
        <f t="shared" si="3"/>
        <v>-1572813</v>
      </c>
      <c r="T38" s="2">
        <f t="shared" si="3"/>
        <v>96062</v>
      </c>
      <c r="U38" s="2">
        <f t="shared" si="3"/>
        <v>-11710081</v>
      </c>
      <c r="V38" s="2">
        <f t="shared" si="3"/>
        <v>-13186832</v>
      </c>
      <c r="W38" s="2">
        <f t="shared" si="3"/>
        <v>-29341351</v>
      </c>
      <c r="X38" s="2">
        <f t="shared" si="3"/>
        <v>-10945343</v>
      </c>
      <c r="Y38" s="2">
        <f t="shared" si="3"/>
        <v>-18396008</v>
      </c>
      <c r="Z38" s="34">
        <f>+IF(X38&lt;&gt;0,+(Y38/X38)*100,0)</f>
        <v>168.0715533537871</v>
      </c>
      <c r="AA38" s="35">
        <f>+AA17+AA27+AA36</f>
        <v>-10945343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9826</v>
      </c>
      <c r="I39" s="2">
        <f>+H40+I60</f>
        <v>-3976518</v>
      </c>
      <c r="J39" s="2">
        <f>+G39</f>
        <v>0</v>
      </c>
      <c r="K39" s="2">
        <f>+I40+K60</f>
        <v>-3911653</v>
      </c>
      <c r="L39" s="2">
        <f>+K40+L60</f>
        <v>-6564690</v>
      </c>
      <c r="M39" s="2">
        <f>+L40+M60</f>
        <v>-14648176</v>
      </c>
      <c r="N39" s="2">
        <f>+K39</f>
        <v>-3911653</v>
      </c>
      <c r="O39" s="2">
        <f>+M40+O60</f>
        <v>-14562827</v>
      </c>
      <c r="P39" s="2">
        <f>+O40+P60</f>
        <v>-14537860</v>
      </c>
      <c r="Q39" s="2">
        <f>+P40+Q60</f>
        <v>-14537860</v>
      </c>
      <c r="R39" s="2">
        <f>+O39</f>
        <v>-14562827</v>
      </c>
      <c r="S39" s="2">
        <f>+Q40+S60</f>
        <v>-16154519</v>
      </c>
      <c r="T39" s="2">
        <f>+S40+T60</f>
        <v>-17727332</v>
      </c>
      <c r="U39" s="2">
        <f>+T40+U60</f>
        <v>-17631270</v>
      </c>
      <c r="V39" s="2">
        <f>+S39</f>
        <v>-16154519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9842468</v>
      </c>
      <c r="D40" s="43">
        <f t="shared" ref="D40:AA40" si="4">+D38+D39</f>
        <v>0</v>
      </c>
      <c r="E40" s="44">
        <f t="shared" si="4"/>
        <v>-15391457</v>
      </c>
      <c r="F40" s="45">
        <f t="shared" si="4"/>
        <v>-10945343</v>
      </c>
      <c r="G40" s="45">
        <f t="shared" si="4"/>
        <v>9826</v>
      </c>
      <c r="H40" s="45">
        <f t="shared" si="4"/>
        <v>-3976518</v>
      </c>
      <c r="I40" s="45">
        <f t="shared" si="4"/>
        <v>-3911653</v>
      </c>
      <c r="J40" s="45">
        <f>+I40</f>
        <v>-3911653</v>
      </c>
      <c r="K40" s="45">
        <f t="shared" si="4"/>
        <v>-6564690</v>
      </c>
      <c r="L40" s="45">
        <f t="shared" si="4"/>
        <v>-14648176</v>
      </c>
      <c r="M40" s="45">
        <f t="shared" si="4"/>
        <v>-14562827</v>
      </c>
      <c r="N40" s="45">
        <f>+M40</f>
        <v>-14562827</v>
      </c>
      <c r="O40" s="45">
        <f t="shared" si="4"/>
        <v>-14537860</v>
      </c>
      <c r="P40" s="45">
        <f t="shared" si="4"/>
        <v>-14537860</v>
      </c>
      <c r="Q40" s="45">
        <f t="shared" si="4"/>
        <v>-16154519</v>
      </c>
      <c r="R40" s="45">
        <f>+Q40</f>
        <v>-16154519</v>
      </c>
      <c r="S40" s="45">
        <f t="shared" si="4"/>
        <v>-17727332</v>
      </c>
      <c r="T40" s="45">
        <f t="shared" si="4"/>
        <v>-17631270</v>
      </c>
      <c r="U40" s="45">
        <f t="shared" si="4"/>
        <v>-29341351</v>
      </c>
      <c r="V40" s="45">
        <f>+U40</f>
        <v>-29341351</v>
      </c>
      <c r="W40" s="45">
        <f>+V40</f>
        <v>-29341351</v>
      </c>
      <c r="X40" s="45">
        <f t="shared" si="4"/>
        <v>-10945343</v>
      </c>
      <c r="Y40" s="45">
        <f t="shared" si="4"/>
        <v>-18396008</v>
      </c>
      <c r="Z40" s="46">
        <f>+IF(X40&lt;&gt;0,+(Y40/X40)*100,0)</f>
        <v>168.0715533537871</v>
      </c>
      <c r="AA40" s="47">
        <f t="shared" si="4"/>
        <v>-10945343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-3685084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-3685084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-3685084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-3685084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91949857</v>
      </c>
      <c r="D7" s="18">
        <v>96050478</v>
      </c>
      <c r="E7" s="19">
        <v>161888304</v>
      </c>
      <c r="F7" s="20">
        <v>161888304</v>
      </c>
      <c r="G7" s="20">
        <v>5241843</v>
      </c>
      <c r="H7" s="20">
        <v>12187696</v>
      </c>
      <c r="I7" s="20">
        <v>8679006</v>
      </c>
      <c r="J7" s="20">
        <v>26108545</v>
      </c>
      <c r="K7" s="20">
        <v>10597286</v>
      </c>
      <c r="L7" s="20">
        <v>10545005</v>
      </c>
      <c r="M7" s="20">
        <v>7339181</v>
      </c>
      <c r="N7" s="20">
        <v>28481472</v>
      </c>
      <c r="O7" s="20">
        <v>5999722</v>
      </c>
      <c r="P7" s="20">
        <v>5748768</v>
      </c>
      <c r="Q7" s="20">
        <v>7080858</v>
      </c>
      <c r="R7" s="20">
        <v>18829348</v>
      </c>
      <c r="S7" s="20">
        <v>4170971</v>
      </c>
      <c r="T7" s="20">
        <v>8719330</v>
      </c>
      <c r="U7" s="20">
        <v>7958025</v>
      </c>
      <c r="V7" s="20">
        <v>20848326</v>
      </c>
      <c r="W7" s="20">
        <v>94267691</v>
      </c>
      <c r="X7" s="20">
        <v>161888304</v>
      </c>
      <c r="Y7" s="20">
        <v>-67620613</v>
      </c>
      <c r="Z7" s="21">
        <v>-41.769918721243755</v>
      </c>
      <c r="AA7" s="22">
        <v>161888304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629880</v>
      </c>
      <c r="F8" s="20">
        <v>629880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629880</v>
      </c>
      <c r="Y8" s="20">
        <v>-629880</v>
      </c>
      <c r="Z8" s="21">
        <v>-100</v>
      </c>
      <c r="AA8" s="22">
        <v>629880</v>
      </c>
    </row>
    <row r="9" spans="1:27" x14ac:dyDescent="0.25">
      <c r="A9" s="23" t="s">
        <v>37</v>
      </c>
      <c r="B9" s="17" t="s">
        <v>6</v>
      </c>
      <c r="C9" s="18">
        <v>28500424</v>
      </c>
      <c r="D9" s="18">
        <v>39372701</v>
      </c>
      <c r="E9" s="19"/>
      <c r="F9" s="20"/>
      <c r="G9" s="20">
        <v>7046728</v>
      </c>
      <c r="H9" s="20">
        <v>13416916</v>
      </c>
      <c r="I9" s="20">
        <v>69566</v>
      </c>
      <c r="J9" s="20">
        <v>20533210</v>
      </c>
      <c r="K9" s="20">
        <v>225072</v>
      </c>
      <c r="L9" s="20">
        <v>9754079</v>
      </c>
      <c r="M9" s="20">
        <v>144372</v>
      </c>
      <c r="N9" s="20">
        <v>10123523</v>
      </c>
      <c r="O9" s="20">
        <v>154471</v>
      </c>
      <c r="P9" s="20">
        <v>218029</v>
      </c>
      <c r="Q9" s="20">
        <v>182411</v>
      </c>
      <c r="R9" s="20">
        <v>554911</v>
      </c>
      <c r="S9" s="20">
        <v>129914</v>
      </c>
      <c r="T9" s="20">
        <v>184214</v>
      </c>
      <c r="U9" s="20">
        <v>7797648</v>
      </c>
      <c r="V9" s="20">
        <v>8111776</v>
      </c>
      <c r="W9" s="20">
        <v>39323420</v>
      </c>
      <c r="X9" s="20"/>
      <c r="Y9" s="20">
        <v>39323420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10230000</v>
      </c>
      <c r="F10" s="20">
        <v>10230000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10230000</v>
      </c>
      <c r="Y10" s="20">
        <v>-10230000</v>
      </c>
      <c r="Z10" s="21">
        <v>-100</v>
      </c>
      <c r="AA10" s="22">
        <v>10230000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-100912821</v>
      </c>
      <c r="D14" s="18">
        <v>-132323509</v>
      </c>
      <c r="E14" s="19">
        <v>-110359476</v>
      </c>
      <c r="F14" s="20">
        <v>-118557390</v>
      </c>
      <c r="G14" s="20">
        <v>-428172</v>
      </c>
      <c r="H14" s="20">
        <v>-2169422</v>
      </c>
      <c r="I14" s="20">
        <v>-5244568</v>
      </c>
      <c r="J14" s="20">
        <v>-7842162</v>
      </c>
      <c r="K14" s="20">
        <v>-163820</v>
      </c>
      <c r="L14" s="20">
        <v>-340931</v>
      </c>
      <c r="M14" s="20">
        <v>-52018342</v>
      </c>
      <c r="N14" s="20">
        <v>-52523093</v>
      </c>
      <c r="O14" s="20"/>
      <c r="P14" s="20">
        <v>-314884</v>
      </c>
      <c r="Q14" s="20">
        <v>-51657587</v>
      </c>
      <c r="R14" s="20">
        <v>-51972471</v>
      </c>
      <c r="S14" s="20">
        <v>-2052166</v>
      </c>
      <c r="T14" s="20">
        <v>-14830667</v>
      </c>
      <c r="U14" s="20">
        <v>-3102949</v>
      </c>
      <c r="V14" s="20">
        <v>-19985782</v>
      </c>
      <c r="W14" s="20">
        <v>-132323508</v>
      </c>
      <c r="X14" s="20">
        <v>-118557390</v>
      </c>
      <c r="Y14" s="20">
        <v>-13766118</v>
      </c>
      <c r="Z14" s="21">
        <v>11.611353792454439</v>
      </c>
      <c r="AA14" s="22">
        <v>-118557390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19537460</v>
      </c>
      <c r="D17" s="26">
        <f>SUM(D6:D16)</f>
        <v>3099670</v>
      </c>
      <c r="E17" s="27">
        <f t="shared" si="0"/>
        <v>62388708</v>
      </c>
      <c r="F17" s="28">
        <f t="shared" si="0"/>
        <v>54190794</v>
      </c>
      <c r="G17" s="28">
        <f t="shared" si="0"/>
        <v>11860399</v>
      </c>
      <c r="H17" s="28">
        <f t="shared" si="0"/>
        <v>23435190</v>
      </c>
      <c r="I17" s="28">
        <f t="shared" si="0"/>
        <v>3504004</v>
      </c>
      <c r="J17" s="28">
        <f t="shared" si="0"/>
        <v>38799593</v>
      </c>
      <c r="K17" s="28">
        <f t="shared" si="0"/>
        <v>10658538</v>
      </c>
      <c r="L17" s="28">
        <f t="shared" si="0"/>
        <v>19958153</v>
      </c>
      <c r="M17" s="28">
        <f t="shared" si="0"/>
        <v>-44534789</v>
      </c>
      <c r="N17" s="28">
        <f t="shared" si="0"/>
        <v>-13918098</v>
      </c>
      <c r="O17" s="28">
        <f t="shared" si="0"/>
        <v>6154193</v>
      </c>
      <c r="P17" s="28">
        <f t="shared" si="0"/>
        <v>5651913</v>
      </c>
      <c r="Q17" s="28">
        <f t="shared" si="0"/>
        <v>-44394318</v>
      </c>
      <c r="R17" s="28">
        <f t="shared" si="0"/>
        <v>-32588212</v>
      </c>
      <c r="S17" s="28">
        <f t="shared" si="0"/>
        <v>2248719</v>
      </c>
      <c r="T17" s="28">
        <f t="shared" si="0"/>
        <v>-5927123</v>
      </c>
      <c r="U17" s="28">
        <f t="shared" si="0"/>
        <v>12652724</v>
      </c>
      <c r="V17" s="28">
        <f t="shared" si="0"/>
        <v>8974320</v>
      </c>
      <c r="W17" s="28">
        <f t="shared" si="0"/>
        <v>1267603</v>
      </c>
      <c r="X17" s="28">
        <f t="shared" si="0"/>
        <v>54190794</v>
      </c>
      <c r="Y17" s="28">
        <f t="shared" si="0"/>
        <v>-52923191</v>
      </c>
      <c r="Z17" s="29">
        <f>+IF(X17&lt;&gt;0,+(Y17/X17)*100,0)</f>
        <v>-97.660851767552998</v>
      </c>
      <c r="AA17" s="30">
        <f>SUM(AA6:AA16)</f>
        <v>54190794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19537460</v>
      </c>
      <c r="D38" s="32">
        <f>+D17+D27+D36</f>
        <v>3099670</v>
      </c>
      <c r="E38" s="33">
        <f t="shared" si="3"/>
        <v>62388708</v>
      </c>
      <c r="F38" s="2">
        <f t="shared" si="3"/>
        <v>54190794</v>
      </c>
      <c r="G38" s="2">
        <f t="shared" si="3"/>
        <v>11860399</v>
      </c>
      <c r="H38" s="2">
        <f t="shared" si="3"/>
        <v>23435190</v>
      </c>
      <c r="I38" s="2">
        <f t="shared" si="3"/>
        <v>3504004</v>
      </c>
      <c r="J38" s="2">
        <f t="shared" si="3"/>
        <v>38799593</v>
      </c>
      <c r="K38" s="2">
        <f t="shared" si="3"/>
        <v>10658538</v>
      </c>
      <c r="L38" s="2">
        <f t="shared" si="3"/>
        <v>19958153</v>
      </c>
      <c r="M38" s="2">
        <f t="shared" si="3"/>
        <v>-44534789</v>
      </c>
      <c r="N38" s="2">
        <f t="shared" si="3"/>
        <v>-13918098</v>
      </c>
      <c r="O38" s="2">
        <f t="shared" si="3"/>
        <v>6154193</v>
      </c>
      <c r="P38" s="2">
        <f t="shared" si="3"/>
        <v>5651913</v>
      </c>
      <c r="Q38" s="2">
        <f t="shared" si="3"/>
        <v>-44394318</v>
      </c>
      <c r="R38" s="2">
        <f t="shared" si="3"/>
        <v>-32588212</v>
      </c>
      <c r="S38" s="2">
        <f t="shared" si="3"/>
        <v>2248719</v>
      </c>
      <c r="T38" s="2">
        <f t="shared" si="3"/>
        <v>-5927123</v>
      </c>
      <c r="U38" s="2">
        <f t="shared" si="3"/>
        <v>12652724</v>
      </c>
      <c r="V38" s="2">
        <f t="shared" si="3"/>
        <v>8974320</v>
      </c>
      <c r="W38" s="2">
        <f t="shared" si="3"/>
        <v>1267603</v>
      </c>
      <c r="X38" s="2">
        <f t="shared" si="3"/>
        <v>54190794</v>
      </c>
      <c r="Y38" s="2">
        <f t="shared" si="3"/>
        <v>-52923191</v>
      </c>
      <c r="Z38" s="34">
        <f>+IF(X38&lt;&gt;0,+(Y38/X38)*100,0)</f>
        <v>-97.660851767552998</v>
      </c>
      <c r="AA38" s="35">
        <f>+AA17+AA27+AA36</f>
        <v>54190794</v>
      </c>
    </row>
    <row r="39" spans="1:27" x14ac:dyDescent="0.25">
      <c r="A39" s="23" t="s">
        <v>60</v>
      </c>
      <c r="B39" s="17"/>
      <c r="C39" s="32">
        <v>13073748</v>
      </c>
      <c r="D39" s="32">
        <v>-1393878</v>
      </c>
      <c r="E39" s="33">
        <v>13073748</v>
      </c>
      <c r="F39" s="2">
        <v>13073748</v>
      </c>
      <c r="G39" s="2">
        <v>-1393878</v>
      </c>
      <c r="H39" s="2">
        <f>+G40+H60</f>
        <v>10466521</v>
      </c>
      <c r="I39" s="2">
        <f>+H40+I60</f>
        <v>33901711</v>
      </c>
      <c r="J39" s="2">
        <f>+G39</f>
        <v>-1393878</v>
      </c>
      <c r="K39" s="2">
        <f>+I40+K60</f>
        <v>37405715</v>
      </c>
      <c r="L39" s="2">
        <f>+K40+L60</f>
        <v>48064253</v>
      </c>
      <c r="M39" s="2">
        <f>+L40+M60</f>
        <v>68022406</v>
      </c>
      <c r="N39" s="2">
        <f>+K39</f>
        <v>37405715</v>
      </c>
      <c r="O39" s="2">
        <f>+M40+O60</f>
        <v>23487617</v>
      </c>
      <c r="P39" s="2">
        <f>+O40+P60</f>
        <v>29641810</v>
      </c>
      <c r="Q39" s="2">
        <f>+P40+Q60</f>
        <v>35293723</v>
      </c>
      <c r="R39" s="2">
        <f>+O39</f>
        <v>23487617</v>
      </c>
      <c r="S39" s="2">
        <f>+Q40+S60</f>
        <v>-9100595</v>
      </c>
      <c r="T39" s="2">
        <f>+S40+T60</f>
        <v>-6851876</v>
      </c>
      <c r="U39" s="2">
        <f>+T40+U60</f>
        <v>-12778999</v>
      </c>
      <c r="V39" s="2">
        <f>+S39</f>
        <v>-9100595</v>
      </c>
      <c r="W39" s="2">
        <f>+G39</f>
        <v>-1393878</v>
      </c>
      <c r="X39" s="2">
        <v>13073748</v>
      </c>
      <c r="Y39" s="2">
        <f>+W39-X39</f>
        <v>-14467626</v>
      </c>
      <c r="Z39" s="34">
        <f>+IF(X39&lt;&gt;0,+(Y39/X39)*100,0)</f>
        <v>-110.66165570882964</v>
      </c>
      <c r="AA39" s="35">
        <v>13073748</v>
      </c>
    </row>
    <row r="40" spans="1:27" x14ac:dyDescent="0.25">
      <c r="A40" s="41" t="s">
        <v>62</v>
      </c>
      <c r="B40" s="42" t="s">
        <v>61</v>
      </c>
      <c r="C40" s="43">
        <f>+C38+C39</f>
        <v>32611208</v>
      </c>
      <c r="D40" s="43">
        <f t="shared" ref="D40:AA40" si="4">+D38+D39</f>
        <v>1705792</v>
      </c>
      <c r="E40" s="44">
        <f t="shared" si="4"/>
        <v>75462456</v>
      </c>
      <c r="F40" s="45">
        <f t="shared" si="4"/>
        <v>67264542</v>
      </c>
      <c r="G40" s="45">
        <f t="shared" si="4"/>
        <v>10466521</v>
      </c>
      <c r="H40" s="45">
        <f t="shared" si="4"/>
        <v>33901711</v>
      </c>
      <c r="I40" s="45">
        <f t="shared" si="4"/>
        <v>37405715</v>
      </c>
      <c r="J40" s="45">
        <f>+I40</f>
        <v>37405715</v>
      </c>
      <c r="K40" s="45">
        <f t="shared" si="4"/>
        <v>48064253</v>
      </c>
      <c r="L40" s="45">
        <f t="shared" si="4"/>
        <v>68022406</v>
      </c>
      <c r="M40" s="45">
        <f t="shared" si="4"/>
        <v>23487617</v>
      </c>
      <c r="N40" s="45">
        <f>+M40</f>
        <v>23487617</v>
      </c>
      <c r="O40" s="45">
        <f t="shared" si="4"/>
        <v>29641810</v>
      </c>
      <c r="P40" s="45">
        <f t="shared" si="4"/>
        <v>35293723</v>
      </c>
      <c r="Q40" s="45">
        <f t="shared" si="4"/>
        <v>-9100595</v>
      </c>
      <c r="R40" s="45">
        <f>+Q40</f>
        <v>-9100595</v>
      </c>
      <c r="S40" s="45">
        <f t="shared" si="4"/>
        <v>-6851876</v>
      </c>
      <c r="T40" s="45">
        <f t="shared" si="4"/>
        <v>-12778999</v>
      </c>
      <c r="U40" s="45">
        <f t="shared" si="4"/>
        <v>-126275</v>
      </c>
      <c r="V40" s="45">
        <f>+U40</f>
        <v>-126275</v>
      </c>
      <c r="W40" s="45">
        <f>+V40</f>
        <v>-126275</v>
      </c>
      <c r="X40" s="45">
        <f t="shared" si="4"/>
        <v>67264542</v>
      </c>
      <c r="Y40" s="45">
        <f t="shared" si="4"/>
        <v>-67390817</v>
      </c>
      <c r="Z40" s="46">
        <f>+IF(X40&lt;&gt;0,+(Y40/X40)*100,0)</f>
        <v>-100.1877289226172</v>
      </c>
      <c r="AA40" s="47">
        <f t="shared" si="4"/>
        <v>67264542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-1393878</v>
      </c>
      <c r="J60">
        <v>-1393878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36509554</v>
      </c>
      <c r="F7" s="20">
        <v>36509554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36509554</v>
      </c>
      <c r="Y7" s="20">
        <v>-36509554</v>
      </c>
      <c r="Z7" s="21">
        <v>-100</v>
      </c>
      <c r="AA7" s="22">
        <v>36509554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-93670116</v>
      </c>
      <c r="F14" s="20">
        <v>-93670116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-93670116</v>
      </c>
      <c r="Y14" s="20">
        <v>93670116</v>
      </c>
      <c r="Z14" s="21">
        <v>-100</v>
      </c>
      <c r="AA14" s="22">
        <v>-93670116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-57160562</v>
      </c>
      <c r="F17" s="28">
        <f t="shared" si="0"/>
        <v>-57160562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-57160562</v>
      </c>
      <c r="Y17" s="28">
        <f t="shared" si="0"/>
        <v>57160562</v>
      </c>
      <c r="Z17" s="29">
        <f>+IF(X17&lt;&gt;0,+(Y17/X17)*100,0)</f>
        <v>-100</v>
      </c>
      <c r="AA17" s="30">
        <f>SUM(AA6:AA16)</f>
        <v>-57160562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-57160562</v>
      </c>
      <c r="F38" s="2">
        <f t="shared" si="3"/>
        <v>-57160562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-57160562</v>
      </c>
      <c r="Y38" s="2">
        <f t="shared" si="3"/>
        <v>57160562</v>
      </c>
      <c r="Z38" s="34">
        <f>+IF(X38&lt;&gt;0,+(Y38/X38)*100,0)</f>
        <v>-100</v>
      </c>
      <c r="AA38" s="35">
        <f>+AA17+AA27+AA36</f>
        <v>-57160562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27993565</v>
      </c>
      <c r="L39" s="2">
        <f>+K40+L60</f>
        <v>27993565</v>
      </c>
      <c r="M39" s="2">
        <f>+L40+M60</f>
        <v>27993565</v>
      </c>
      <c r="N39" s="2">
        <f>+K39</f>
        <v>27993565</v>
      </c>
      <c r="O39" s="2">
        <f>+M40+O60</f>
        <v>27993565</v>
      </c>
      <c r="P39" s="2">
        <f>+O40+P60</f>
        <v>27993565</v>
      </c>
      <c r="Q39" s="2">
        <f>+P40+Q60</f>
        <v>27993565</v>
      </c>
      <c r="R39" s="2">
        <f>+O39</f>
        <v>27993565</v>
      </c>
      <c r="S39" s="2">
        <f>+Q40+S60</f>
        <v>27993565</v>
      </c>
      <c r="T39" s="2">
        <f>+S40+T60</f>
        <v>27993565</v>
      </c>
      <c r="U39" s="2">
        <f>+T40+U60</f>
        <v>27993565</v>
      </c>
      <c r="V39" s="2">
        <f>+S39</f>
        <v>27993565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-57160562</v>
      </c>
      <c r="F40" s="45">
        <f t="shared" si="4"/>
        <v>-57160562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27993565</v>
      </c>
      <c r="L40" s="45">
        <f t="shared" si="4"/>
        <v>27993565</v>
      </c>
      <c r="M40" s="45">
        <f t="shared" si="4"/>
        <v>27993565</v>
      </c>
      <c r="N40" s="45">
        <f>+M40</f>
        <v>27993565</v>
      </c>
      <c r="O40" s="45">
        <f t="shared" si="4"/>
        <v>27993565</v>
      </c>
      <c r="P40" s="45">
        <f t="shared" si="4"/>
        <v>27993565</v>
      </c>
      <c r="Q40" s="45">
        <f t="shared" si="4"/>
        <v>27993565</v>
      </c>
      <c r="R40" s="45">
        <f>+Q40</f>
        <v>27993565</v>
      </c>
      <c r="S40" s="45">
        <f t="shared" si="4"/>
        <v>27993565</v>
      </c>
      <c r="T40" s="45">
        <f t="shared" si="4"/>
        <v>27993565</v>
      </c>
      <c r="U40" s="45">
        <f t="shared" si="4"/>
        <v>27993565</v>
      </c>
      <c r="V40" s="45">
        <f>+U40</f>
        <v>27993565</v>
      </c>
      <c r="W40" s="45">
        <f>+V40</f>
        <v>27993565</v>
      </c>
      <c r="X40" s="45">
        <f t="shared" si="4"/>
        <v>-57160562</v>
      </c>
      <c r="Y40" s="45">
        <f t="shared" si="4"/>
        <v>57160562</v>
      </c>
      <c r="Z40" s="46">
        <f>+IF(X40&lt;&gt;0,+(Y40/X40)*100,0)</f>
        <v>-100</v>
      </c>
      <c r="AA40" s="47">
        <f t="shared" si="4"/>
        <v>-57160562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27993565</v>
      </c>
      <c r="N60">
        <v>27993565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11391211</v>
      </c>
      <c r="F7" s="20">
        <v>11391211</v>
      </c>
      <c r="G7" s="20">
        <v>-145500</v>
      </c>
      <c r="H7" s="20"/>
      <c r="I7" s="20">
        <v>-93232</v>
      </c>
      <c r="J7" s="20">
        <v>-238732</v>
      </c>
      <c r="K7" s="20">
        <v>-217654</v>
      </c>
      <c r="L7" s="20"/>
      <c r="M7" s="20"/>
      <c r="N7" s="20">
        <v>-217654</v>
      </c>
      <c r="O7" s="20"/>
      <c r="P7" s="20"/>
      <c r="Q7" s="20"/>
      <c r="R7" s="20"/>
      <c r="S7" s="20"/>
      <c r="T7" s="20"/>
      <c r="U7" s="20"/>
      <c r="V7" s="20"/>
      <c r="W7" s="20">
        <v>-456386</v>
      </c>
      <c r="X7" s="20">
        <v>11391211</v>
      </c>
      <c r="Y7" s="20">
        <v>-11847597</v>
      </c>
      <c r="Z7" s="21">
        <v>-104.00647481641766</v>
      </c>
      <c r="AA7" s="22">
        <v>11391211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7889359</v>
      </c>
      <c r="F9" s="20">
        <v>7889359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7889359</v>
      </c>
      <c r="Y9" s="20">
        <v>-7889359</v>
      </c>
      <c r="Z9" s="21">
        <v>-100</v>
      </c>
      <c r="AA9" s="22">
        <v>7889359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-11215371</v>
      </c>
      <c r="F14" s="20">
        <v>-11078359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565258</v>
      </c>
      <c r="U14" s="20">
        <v>1164733</v>
      </c>
      <c r="V14" s="20">
        <v>1729991</v>
      </c>
      <c r="W14" s="20">
        <v>1729991</v>
      </c>
      <c r="X14" s="20">
        <v>-11078359</v>
      </c>
      <c r="Y14" s="20">
        <v>12808350</v>
      </c>
      <c r="Z14" s="21">
        <v>-115.61594997959534</v>
      </c>
      <c r="AA14" s="22">
        <v>-11078359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8065199</v>
      </c>
      <c r="F17" s="28">
        <f t="shared" si="0"/>
        <v>8202211</v>
      </c>
      <c r="G17" s="28">
        <f t="shared" si="0"/>
        <v>-145500</v>
      </c>
      <c r="H17" s="28">
        <f t="shared" si="0"/>
        <v>0</v>
      </c>
      <c r="I17" s="28">
        <f t="shared" si="0"/>
        <v>-93232</v>
      </c>
      <c r="J17" s="28">
        <f t="shared" si="0"/>
        <v>-238732</v>
      </c>
      <c r="K17" s="28">
        <f t="shared" si="0"/>
        <v>-217654</v>
      </c>
      <c r="L17" s="28">
        <f t="shared" si="0"/>
        <v>0</v>
      </c>
      <c r="M17" s="28">
        <f t="shared" si="0"/>
        <v>0</v>
      </c>
      <c r="N17" s="28">
        <f t="shared" si="0"/>
        <v>-217654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565258</v>
      </c>
      <c r="U17" s="28">
        <f t="shared" si="0"/>
        <v>1164733</v>
      </c>
      <c r="V17" s="28">
        <f t="shared" si="0"/>
        <v>1729991</v>
      </c>
      <c r="W17" s="28">
        <f t="shared" si="0"/>
        <v>1273605</v>
      </c>
      <c r="X17" s="28">
        <f t="shared" si="0"/>
        <v>8202211</v>
      </c>
      <c r="Y17" s="28">
        <f t="shared" si="0"/>
        <v>-6928606</v>
      </c>
      <c r="Z17" s="29">
        <f>+IF(X17&lt;&gt;0,+(Y17/X17)*100,0)</f>
        <v>-84.472418473506721</v>
      </c>
      <c r="AA17" s="30">
        <f>SUM(AA6:AA16)</f>
        <v>8202211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8065199</v>
      </c>
      <c r="F38" s="2">
        <f t="shared" si="3"/>
        <v>8202211</v>
      </c>
      <c r="G38" s="2">
        <f t="shared" si="3"/>
        <v>-145500</v>
      </c>
      <c r="H38" s="2">
        <f t="shared" si="3"/>
        <v>0</v>
      </c>
      <c r="I38" s="2">
        <f t="shared" si="3"/>
        <v>-93232</v>
      </c>
      <c r="J38" s="2">
        <f t="shared" si="3"/>
        <v>-238732</v>
      </c>
      <c r="K38" s="2">
        <f t="shared" si="3"/>
        <v>-217654</v>
      </c>
      <c r="L38" s="2">
        <f t="shared" si="3"/>
        <v>0</v>
      </c>
      <c r="M38" s="2">
        <f t="shared" si="3"/>
        <v>0</v>
      </c>
      <c r="N38" s="2">
        <f t="shared" si="3"/>
        <v>-217654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565258</v>
      </c>
      <c r="U38" s="2">
        <f t="shared" si="3"/>
        <v>1164733</v>
      </c>
      <c r="V38" s="2">
        <f t="shared" si="3"/>
        <v>1729991</v>
      </c>
      <c r="W38" s="2">
        <f t="shared" si="3"/>
        <v>1273605</v>
      </c>
      <c r="X38" s="2">
        <f t="shared" si="3"/>
        <v>8202211</v>
      </c>
      <c r="Y38" s="2">
        <f t="shared" si="3"/>
        <v>-6928606</v>
      </c>
      <c r="Z38" s="34">
        <f>+IF(X38&lt;&gt;0,+(Y38/X38)*100,0)</f>
        <v>-84.472418473506721</v>
      </c>
      <c r="AA38" s="35">
        <f>+AA17+AA27+AA36</f>
        <v>8202211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-145500</v>
      </c>
      <c r="I39" s="2">
        <f>+H40+I60</f>
        <v>-145500</v>
      </c>
      <c r="J39" s="2">
        <f>+G39</f>
        <v>0</v>
      </c>
      <c r="K39" s="2">
        <f>+I40+K60</f>
        <v>-238732</v>
      </c>
      <c r="L39" s="2">
        <f>+K40+L60</f>
        <v>-456386</v>
      </c>
      <c r="M39" s="2">
        <f>+L40+M60</f>
        <v>-456386</v>
      </c>
      <c r="N39" s="2">
        <f>+K39</f>
        <v>-238732</v>
      </c>
      <c r="O39" s="2">
        <f>+M40+O60</f>
        <v>-456386</v>
      </c>
      <c r="P39" s="2">
        <f>+O40+P60</f>
        <v>-456386</v>
      </c>
      <c r="Q39" s="2">
        <f>+P40+Q60</f>
        <v>-456386</v>
      </c>
      <c r="R39" s="2">
        <f>+O39</f>
        <v>-456386</v>
      </c>
      <c r="S39" s="2">
        <f>+Q40+S60</f>
        <v>-456386</v>
      </c>
      <c r="T39" s="2">
        <f>+S40+T60</f>
        <v>-456386</v>
      </c>
      <c r="U39" s="2">
        <f>+T40+U60</f>
        <v>108872</v>
      </c>
      <c r="V39" s="2">
        <f>+S39</f>
        <v>-456386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8065199</v>
      </c>
      <c r="F40" s="45">
        <f t="shared" si="4"/>
        <v>8202211</v>
      </c>
      <c r="G40" s="45">
        <f t="shared" si="4"/>
        <v>-145500</v>
      </c>
      <c r="H40" s="45">
        <f t="shared" si="4"/>
        <v>-145500</v>
      </c>
      <c r="I40" s="45">
        <f t="shared" si="4"/>
        <v>-238732</v>
      </c>
      <c r="J40" s="45">
        <f>+I40</f>
        <v>-238732</v>
      </c>
      <c r="K40" s="45">
        <f t="shared" si="4"/>
        <v>-456386</v>
      </c>
      <c r="L40" s="45">
        <f t="shared" si="4"/>
        <v>-456386</v>
      </c>
      <c r="M40" s="45">
        <f t="shared" si="4"/>
        <v>-456386</v>
      </c>
      <c r="N40" s="45">
        <f>+M40</f>
        <v>-456386</v>
      </c>
      <c r="O40" s="45">
        <f t="shared" si="4"/>
        <v>-456386</v>
      </c>
      <c r="P40" s="45">
        <f t="shared" si="4"/>
        <v>-456386</v>
      </c>
      <c r="Q40" s="45">
        <f t="shared" si="4"/>
        <v>-456386</v>
      </c>
      <c r="R40" s="45">
        <f>+Q40</f>
        <v>-456386</v>
      </c>
      <c r="S40" s="45">
        <f t="shared" si="4"/>
        <v>-456386</v>
      </c>
      <c r="T40" s="45">
        <f t="shared" si="4"/>
        <v>108872</v>
      </c>
      <c r="U40" s="45">
        <f t="shared" si="4"/>
        <v>1273605</v>
      </c>
      <c r="V40" s="45">
        <f>+U40</f>
        <v>1273605</v>
      </c>
      <c r="W40" s="45">
        <f>+V40</f>
        <v>1273605</v>
      </c>
      <c r="X40" s="45">
        <f t="shared" si="4"/>
        <v>8202211</v>
      </c>
      <c r="Y40" s="45">
        <f t="shared" si="4"/>
        <v>-6928606</v>
      </c>
      <c r="Z40" s="46">
        <f>+IF(X40&lt;&gt;0,+(Y40/X40)*100,0)</f>
        <v>-84.472418473506721</v>
      </c>
      <c r="AA40" s="47">
        <f t="shared" si="4"/>
        <v>8202211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-205144172</v>
      </c>
      <c r="F14" s="20">
        <v>-333653284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-333653284</v>
      </c>
      <c r="Y14" s="20">
        <v>333653284</v>
      </c>
      <c r="Z14" s="21">
        <v>-100</v>
      </c>
      <c r="AA14" s="22">
        <v>-333653284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-50000000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-255144172</v>
      </c>
      <c r="F17" s="28">
        <f t="shared" si="0"/>
        <v>-333653284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-333653284</v>
      </c>
      <c r="Y17" s="28">
        <f t="shared" si="0"/>
        <v>333653284</v>
      </c>
      <c r="Z17" s="29">
        <f>+IF(X17&lt;&gt;0,+(Y17/X17)*100,0)</f>
        <v>-100</v>
      </c>
      <c r="AA17" s="30">
        <f>SUM(AA6:AA16)</f>
        <v>-333653284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-330280000</v>
      </c>
      <c r="F26" s="20">
        <v>-376698578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-376698578</v>
      </c>
      <c r="Y26" s="20">
        <v>376698578</v>
      </c>
      <c r="Z26" s="21">
        <v>-100</v>
      </c>
      <c r="AA26" s="22">
        <v>-376698578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-330280000</v>
      </c>
      <c r="F27" s="28">
        <f t="shared" si="1"/>
        <v>-376698578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-376698578</v>
      </c>
      <c r="Y27" s="28">
        <f t="shared" si="1"/>
        <v>376698578</v>
      </c>
      <c r="Z27" s="29">
        <f>+IF(X27&lt;&gt;0,+(Y27/X27)*100,0)</f>
        <v>-100</v>
      </c>
      <c r="AA27" s="30">
        <f>SUM(AA21:AA26)</f>
        <v>-376698578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-585424172</v>
      </c>
      <c r="F38" s="2">
        <f t="shared" si="3"/>
        <v>-710351862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-710351862</v>
      </c>
      <c r="Y38" s="2">
        <f t="shared" si="3"/>
        <v>710351862</v>
      </c>
      <c r="Z38" s="34">
        <f>+IF(X38&lt;&gt;0,+(Y38/X38)*100,0)</f>
        <v>-100</v>
      </c>
      <c r="AA38" s="35">
        <f>+AA17+AA27+AA36</f>
        <v>-710351862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-585424172</v>
      </c>
      <c r="F40" s="45">
        <f t="shared" si="4"/>
        <v>-710351862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-710351862</v>
      </c>
      <c r="Y40" s="45">
        <f t="shared" si="4"/>
        <v>710351862</v>
      </c>
      <c r="Z40" s="46">
        <f>+IF(X40&lt;&gt;0,+(Y40/X40)*100,0)</f>
        <v>-100</v>
      </c>
      <c r="AA40" s="47">
        <f t="shared" si="4"/>
        <v>-710351862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48895</v>
      </c>
      <c r="D7" s="18"/>
      <c r="E7" s="19">
        <v>21087646</v>
      </c>
      <c r="F7" s="20">
        <v>26816061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26816061</v>
      </c>
      <c r="Y7" s="20">
        <v>-26816061</v>
      </c>
      <c r="Z7" s="21">
        <v>-100</v>
      </c>
      <c r="AA7" s="22">
        <v>26816061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3637539</v>
      </c>
      <c r="F9" s="20">
        <v>3637539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3637539</v>
      </c>
      <c r="Y9" s="20">
        <v>-3637539</v>
      </c>
      <c r="Z9" s="21">
        <v>-100</v>
      </c>
      <c r="AA9" s="22">
        <v>3637539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-1127520</v>
      </c>
      <c r="D14" s="18"/>
      <c r="E14" s="19">
        <v>-19497267</v>
      </c>
      <c r="F14" s="20">
        <v>-19497267</v>
      </c>
      <c r="G14" s="20"/>
      <c r="H14" s="20"/>
      <c r="I14" s="20">
        <v>-25300</v>
      </c>
      <c r="J14" s="20">
        <v>-25300</v>
      </c>
      <c r="K14" s="20">
        <v>-72908</v>
      </c>
      <c r="L14" s="20">
        <v>-3860</v>
      </c>
      <c r="M14" s="20"/>
      <c r="N14" s="20">
        <v>-76768</v>
      </c>
      <c r="O14" s="20"/>
      <c r="P14" s="20"/>
      <c r="Q14" s="20">
        <v>-20201</v>
      </c>
      <c r="R14" s="20">
        <v>-20201</v>
      </c>
      <c r="S14" s="20">
        <v>-207600</v>
      </c>
      <c r="T14" s="20">
        <v>-3861</v>
      </c>
      <c r="U14" s="20">
        <v>-331990</v>
      </c>
      <c r="V14" s="20">
        <v>-543451</v>
      </c>
      <c r="W14" s="20">
        <v>-665720</v>
      </c>
      <c r="X14" s="20">
        <v>-19497267</v>
      </c>
      <c r="Y14" s="20">
        <v>18831547</v>
      </c>
      <c r="Z14" s="21">
        <v>-96.585572736937948</v>
      </c>
      <c r="AA14" s="22">
        <v>-19497267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-1078625</v>
      </c>
      <c r="D17" s="26">
        <f>SUM(D6:D16)</f>
        <v>0</v>
      </c>
      <c r="E17" s="27">
        <f t="shared" si="0"/>
        <v>5227918</v>
      </c>
      <c r="F17" s="28">
        <f t="shared" si="0"/>
        <v>10956333</v>
      </c>
      <c r="G17" s="28">
        <f t="shared" si="0"/>
        <v>0</v>
      </c>
      <c r="H17" s="28">
        <f t="shared" si="0"/>
        <v>0</v>
      </c>
      <c r="I17" s="28">
        <f t="shared" si="0"/>
        <v>-25300</v>
      </c>
      <c r="J17" s="28">
        <f t="shared" si="0"/>
        <v>-25300</v>
      </c>
      <c r="K17" s="28">
        <f t="shared" si="0"/>
        <v>-72908</v>
      </c>
      <c r="L17" s="28">
        <f t="shared" si="0"/>
        <v>-3860</v>
      </c>
      <c r="M17" s="28">
        <f t="shared" si="0"/>
        <v>0</v>
      </c>
      <c r="N17" s="28">
        <f t="shared" si="0"/>
        <v>-76768</v>
      </c>
      <c r="O17" s="28">
        <f t="shared" si="0"/>
        <v>0</v>
      </c>
      <c r="P17" s="28">
        <f t="shared" si="0"/>
        <v>0</v>
      </c>
      <c r="Q17" s="28">
        <f t="shared" si="0"/>
        <v>-20201</v>
      </c>
      <c r="R17" s="28">
        <f t="shared" si="0"/>
        <v>-20201</v>
      </c>
      <c r="S17" s="28">
        <f t="shared" si="0"/>
        <v>-207600</v>
      </c>
      <c r="T17" s="28">
        <f t="shared" si="0"/>
        <v>-3861</v>
      </c>
      <c r="U17" s="28">
        <f t="shared" si="0"/>
        <v>-331990</v>
      </c>
      <c r="V17" s="28">
        <f t="shared" si="0"/>
        <v>-543451</v>
      </c>
      <c r="W17" s="28">
        <f t="shared" si="0"/>
        <v>-665720</v>
      </c>
      <c r="X17" s="28">
        <f t="shared" si="0"/>
        <v>10956333</v>
      </c>
      <c r="Y17" s="28">
        <f t="shared" si="0"/>
        <v>-11622053</v>
      </c>
      <c r="Z17" s="29">
        <f>+IF(X17&lt;&gt;0,+(Y17/X17)*100,0)</f>
        <v>-106.07612054142568</v>
      </c>
      <c r="AA17" s="30">
        <f>SUM(AA6:AA16)</f>
        <v>10956333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-1078625</v>
      </c>
      <c r="D38" s="32">
        <f>+D17+D27+D36</f>
        <v>0</v>
      </c>
      <c r="E38" s="33">
        <f t="shared" si="3"/>
        <v>5227918</v>
      </c>
      <c r="F38" s="2">
        <f t="shared" si="3"/>
        <v>10956333</v>
      </c>
      <c r="G38" s="2">
        <f t="shared" si="3"/>
        <v>0</v>
      </c>
      <c r="H38" s="2">
        <f t="shared" si="3"/>
        <v>0</v>
      </c>
      <c r="I38" s="2">
        <f t="shared" si="3"/>
        <v>-25300</v>
      </c>
      <c r="J38" s="2">
        <f t="shared" si="3"/>
        <v>-25300</v>
      </c>
      <c r="K38" s="2">
        <f t="shared" si="3"/>
        <v>-72908</v>
      </c>
      <c r="L38" s="2">
        <f t="shared" si="3"/>
        <v>-3860</v>
      </c>
      <c r="M38" s="2">
        <f t="shared" si="3"/>
        <v>0</v>
      </c>
      <c r="N38" s="2">
        <f t="shared" si="3"/>
        <v>-76768</v>
      </c>
      <c r="O38" s="2">
        <f t="shared" si="3"/>
        <v>0</v>
      </c>
      <c r="P38" s="2">
        <f t="shared" si="3"/>
        <v>0</v>
      </c>
      <c r="Q38" s="2">
        <f t="shared" si="3"/>
        <v>-20201</v>
      </c>
      <c r="R38" s="2">
        <f t="shared" si="3"/>
        <v>-20201</v>
      </c>
      <c r="S38" s="2">
        <f t="shared" si="3"/>
        <v>-207600</v>
      </c>
      <c r="T38" s="2">
        <f t="shared" si="3"/>
        <v>-3861</v>
      </c>
      <c r="U38" s="2">
        <f t="shared" si="3"/>
        <v>-331990</v>
      </c>
      <c r="V38" s="2">
        <f t="shared" si="3"/>
        <v>-543451</v>
      </c>
      <c r="W38" s="2">
        <f t="shared" si="3"/>
        <v>-665720</v>
      </c>
      <c r="X38" s="2">
        <f t="shared" si="3"/>
        <v>10956333</v>
      </c>
      <c r="Y38" s="2">
        <f t="shared" si="3"/>
        <v>-11622053</v>
      </c>
      <c r="Z38" s="34">
        <f>+IF(X38&lt;&gt;0,+(Y38/X38)*100,0)</f>
        <v>-106.07612054142568</v>
      </c>
      <c r="AA38" s="35">
        <f>+AA17+AA27+AA36</f>
        <v>10956333</v>
      </c>
    </row>
    <row r="39" spans="1:27" x14ac:dyDescent="0.25">
      <c r="A39" s="23" t="s">
        <v>60</v>
      </c>
      <c r="B39" s="17"/>
      <c r="C39" s="32">
        <v>-2222739</v>
      </c>
      <c r="D39" s="32"/>
      <c r="E39" s="33"/>
      <c r="F39" s="2"/>
      <c r="G39" s="2"/>
      <c r="H39" s="2">
        <f>+G40+H60</f>
        <v>0</v>
      </c>
      <c r="I39" s="2">
        <f>+H40+I60</f>
        <v>-3140572</v>
      </c>
      <c r="J39" s="2">
        <f>+G39</f>
        <v>0</v>
      </c>
      <c r="K39" s="2">
        <f>+I40+K60</f>
        <v>-3165872</v>
      </c>
      <c r="L39" s="2">
        <f>+K40+L60</f>
        <v>-3238780</v>
      </c>
      <c r="M39" s="2">
        <f>+L40+M60</f>
        <v>-3242640</v>
      </c>
      <c r="N39" s="2">
        <f>+K39</f>
        <v>-3165872</v>
      </c>
      <c r="O39" s="2">
        <f>+M40+O60</f>
        <v>-3242640</v>
      </c>
      <c r="P39" s="2">
        <f>+O40+P60</f>
        <v>-3242640</v>
      </c>
      <c r="Q39" s="2">
        <f>+P40+Q60</f>
        <v>-3242640</v>
      </c>
      <c r="R39" s="2">
        <f>+O39</f>
        <v>-3242640</v>
      </c>
      <c r="S39" s="2">
        <f>+Q40+S60</f>
        <v>-3262841</v>
      </c>
      <c r="T39" s="2">
        <f>+S40+T60</f>
        <v>-3470441</v>
      </c>
      <c r="U39" s="2">
        <f>+T40+U60</f>
        <v>-3474302</v>
      </c>
      <c r="V39" s="2">
        <f>+S39</f>
        <v>-3262841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-3301364</v>
      </c>
      <c r="D40" s="43">
        <f t="shared" ref="D40:AA40" si="4">+D38+D39</f>
        <v>0</v>
      </c>
      <c r="E40" s="44">
        <f t="shared" si="4"/>
        <v>5227918</v>
      </c>
      <c r="F40" s="45">
        <f t="shared" si="4"/>
        <v>10956333</v>
      </c>
      <c r="G40" s="45">
        <f t="shared" si="4"/>
        <v>0</v>
      </c>
      <c r="H40" s="45">
        <f t="shared" si="4"/>
        <v>0</v>
      </c>
      <c r="I40" s="45">
        <f t="shared" si="4"/>
        <v>-3165872</v>
      </c>
      <c r="J40" s="45">
        <f>+I40</f>
        <v>-3165872</v>
      </c>
      <c r="K40" s="45">
        <f t="shared" si="4"/>
        <v>-3238780</v>
      </c>
      <c r="L40" s="45">
        <f t="shared" si="4"/>
        <v>-3242640</v>
      </c>
      <c r="M40" s="45">
        <f t="shared" si="4"/>
        <v>-3242640</v>
      </c>
      <c r="N40" s="45">
        <f>+M40</f>
        <v>-3242640</v>
      </c>
      <c r="O40" s="45">
        <f t="shared" si="4"/>
        <v>-3242640</v>
      </c>
      <c r="P40" s="45">
        <f t="shared" si="4"/>
        <v>-3242640</v>
      </c>
      <c r="Q40" s="45">
        <f t="shared" si="4"/>
        <v>-3262841</v>
      </c>
      <c r="R40" s="45">
        <f>+Q40</f>
        <v>-3262841</v>
      </c>
      <c r="S40" s="45">
        <f t="shared" si="4"/>
        <v>-3470441</v>
      </c>
      <c r="T40" s="45">
        <f t="shared" si="4"/>
        <v>-3474302</v>
      </c>
      <c r="U40" s="45">
        <f t="shared" si="4"/>
        <v>-3806292</v>
      </c>
      <c r="V40" s="45">
        <f>+U40</f>
        <v>-3806292</v>
      </c>
      <c r="W40" s="45">
        <f>+V40</f>
        <v>-3806292</v>
      </c>
      <c r="X40" s="45">
        <f t="shared" si="4"/>
        <v>10956333</v>
      </c>
      <c r="Y40" s="45">
        <f t="shared" si="4"/>
        <v>-11622053</v>
      </c>
      <c r="Z40" s="46">
        <f>+IF(X40&lt;&gt;0,+(Y40/X40)*100,0)</f>
        <v>-106.07612054142568</v>
      </c>
      <c r="AA40" s="47">
        <f t="shared" si="4"/>
        <v>10956333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-3140572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2657426</v>
      </c>
      <c r="D7" s="18"/>
      <c r="E7" s="19">
        <v>5833485</v>
      </c>
      <c r="F7" s="20">
        <v>6319610</v>
      </c>
      <c r="G7" s="20"/>
      <c r="H7" s="20">
        <v>216881</v>
      </c>
      <c r="I7" s="20">
        <v>9652</v>
      </c>
      <c r="J7" s="20">
        <v>226533</v>
      </c>
      <c r="K7" s="20">
        <v>524279</v>
      </c>
      <c r="L7" s="20">
        <v>197658</v>
      </c>
      <c r="M7" s="20">
        <v>153146</v>
      </c>
      <c r="N7" s="20">
        <v>875083</v>
      </c>
      <c r="O7" s="20">
        <v>230418</v>
      </c>
      <c r="P7" s="20">
        <v>892</v>
      </c>
      <c r="Q7" s="20"/>
      <c r="R7" s="20">
        <v>231310</v>
      </c>
      <c r="S7" s="20"/>
      <c r="T7" s="20"/>
      <c r="U7" s="20"/>
      <c r="V7" s="20"/>
      <c r="W7" s="20">
        <v>1332926</v>
      </c>
      <c r="X7" s="20">
        <v>6319610</v>
      </c>
      <c r="Y7" s="20">
        <v>-4986684</v>
      </c>
      <c r="Z7" s="21">
        <v>-78.908097176882748</v>
      </c>
      <c r="AA7" s="22">
        <v>6319610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68252</v>
      </c>
      <c r="D9" s="18"/>
      <c r="E9" s="19"/>
      <c r="F9" s="20"/>
      <c r="G9" s="20"/>
      <c r="H9" s="20">
        <v>3111</v>
      </c>
      <c r="I9" s="20">
        <v>8916</v>
      </c>
      <c r="J9" s="20">
        <v>12027</v>
      </c>
      <c r="K9" s="20">
        <v>222782</v>
      </c>
      <c r="L9" s="20">
        <v>1082</v>
      </c>
      <c r="M9" s="20"/>
      <c r="N9" s="20">
        <v>223864</v>
      </c>
      <c r="O9" s="20"/>
      <c r="P9" s="20"/>
      <c r="Q9" s="20"/>
      <c r="R9" s="20"/>
      <c r="S9" s="20"/>
      <c r="T9" s="20"/>
      <c r="U9" s="20"/>
      <c r="V9" s="20"/>
      <c r="W9" s="20">
        <v>235891</v>
      </c>
      <c r="X9" s="20"/>
      <c r="Y9" s="20">
        <v>235891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-299290</v>
      </c>
      <c r="D14" s="18"/>
      <c r="E14" s="19"/>
      <c r="F14" s="20"/>
      <c r="G14" s="20"/>
      <c r="H14" s="20">
        <v>-1828</v>
      </c>
      <c r="I14" s="20">
        <v>-1415</v>
      </c>
      <c r="J14" s="20">
        <v>-3243</v>
      </c>
      <c r="K14" s="20">
        <v>-43645</v>
      </c>
      <c r="L14" s="20"/>
      <c r="M14" s="20">
        <v>-1118</v>
      </c>
      <c r="N14" s="20">
        <v>-44763</v>
      </c>
      <c r="O14" s="20">
        <v>-42643</v>
      </c>
      <c r="P14" s="20"/>
      <c r="Q14" s="20"/>
      <c r="R14" s="20">
        <v>-42643</v>
      </c>
      <c r="S14" s="20"/>
      <c r="T14" s="20"/>
      <c r="U14" s="20"/>
      <c r="V14" s="20"/>
      <c r="W14" s="20">
        <v>-90649</v>
      </c>
      <c r="X14" s="20"/>
      <c r="Y14" s="20">
        <v>-90649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2426388</v>
      </c>
      <c r="D17" s="26">
        <f>SUM(D6:D16)</f>
        <v>0</v>
      </c>
      <c r="E17" s="27">
        <f t="shared" si="0"/>
        <v>5833485</v>
      </c>
      <c r="F17" s="28">
        <f t="shared" si="0"/>
        <v>6319610</v>
      </c>
      <c r="G17" s="28">
        <f t="shared" si="0"/>
        <v>0</v>
      </c>
      <c r="H17" s="28">
        <f t="shared" si="0"/>
        <v>218164</v>
      </c>
      <c r="I17" s="28">
        <f t="shared" si="0"/>
        <v>17153</v>
      </c>
      <c r="J17" s="28">
        <f t="shared" si="0"/>
        <v>235317</v>
      </c>
      <c r="K17" s="28">
        <f t="shared" si="0"/>
        <v>703416</v>
      </c>
      <c r="L17" s="28">
        <f t="shared" si="0"/>
        <v>198740</v>
      </c>
      <c r="M17" s="28">
        <f t="shared" si="0"/>
        <v>152028</v>
      </c>
      <c r="N17" s="28">
        <f t="shared" si="0"/>
        <v>1054184</v>
      </c>
      <c r="O17" s="28">
        <f t="shared" si="0"/>
        <v>187775</v>
      </c>
      <c r="P17" s="28">
        <f t="shared" si="0"/>
        <v>892</v>
      </c>
      <c r="Q17" s="28">
        <f t="shared" si="0"/>
        <v>0</v>
      </c>
      <c r="R17" s="28">
        <f t="shared" si="0"/>
        <v>188667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1478168</v>
      </c>
      <c r="X17" s="28">
        <f t="shared" si="0"/>
        <v>6319610</v>
      </c>
      <c r="Y17" s="28">
        <f t="shared" si="0"/>
        <v>-4841442</v>
      </c>
      <c r="Z17" s="29">
        <f>+IF(X17&lt;&gt;0,+(Y17/X17)*100,0)</f>
        <v>-76.609822441574721</v>
      </c>
      <c r="AA17" s="30">
        <f>SUM(AA6:AA16)</f>
        <v>6319610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2426388</v>
      </c>
      <c r="D38" s="32">
        <f>+D17+D27+D36</f>
        <v>0</v>
      </c>
      <c r="E38" s="33">
        <f t="shared" si="3"/>
        <v>5833485</v>
      </c>
      <c r="F38" s="2">
        <f t="shared" si="3"/>
        <v>6319610</v>
      </c>
      <c r="G38" s="2">
        <f t="shared" si="3"/>
        <v>0</v>
      </c>
      <c r="H38" s="2">
        <f t="shared" si="3"/>
        <v>218164</v>
      </c>
      <c r="I38" s="2">
        <f t="shared" si="3"/>
        <v>17153</v>
      </c>
      <c r="J38" s="2">
        <f t="shared" si="3"/>
        <v>235317</v>
      </c>
      <c r="K38" s="2">
        <f t="shared" si="3"/>
        <v>703416</v>
      </c>
      <c r="L38" s="2">
        <f t="shared" si="3"/>
        <v>198740</v>
      </c>
      <c r="M38" s="2">
        <f t="shared" si="3"/>
        <v>152028</v>
      </c>
      <c r="N38" s="2">
        <f t="shared" si="3"/>
        <v>1054184</v>
      </c>
      <c r="O38" s="2">
        <f t="shared" si="3"/>
        <v>187775</v>
      </c>
      <c r="P38" s="2">
        <f t="shared" si="3"/>
        <v>892</v>
      </c>
      <c r="Q38" s="2">
        <f t="shared" si="3"/>
        <v>0</v>
      </c>
      <c r="R38" s="2">
        <f t="shared" si="3"/>
        <v>188667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1478168</v>
      </c>
      <c r="X38" s="2">
        <f t="shared" si="3"/>
        <v>6319610</v>
      </c>
      <c r="Y38" s="2">
        <f t="shared" si="3"/>
        <v>-4841442</v>
      </c>
      <c r="Z38" s="34">
        <f>+IF(X38&lt;&gt;0,+(Y38/X38)*100,0)</f>
        <v>-76.609822441574721</v>
      </c>
      <c r="AA38" s="35">
        <f>+AA17+AA27+AA36</f>
        <v>6319610</v>
      </c>
    </row>
    <row r="39" spans="1:27" x14ac:dyDescent="0.25">
      <c r="A39" s="23" t="s">
        <v>60</v>
      </c>
      <c r="B39" s="17"/>
      <c r="C39" s="32">
        <v>13384930</v>
      </c>
      <c r="D39" s="32"/>
      <c r="E39" s="33"/>
      <c r="F39" s="2"/>
      <c r="G39" s="2"/>
      <c r="H39" s="2">
        <f>+G40+H60</f>
        <v>0</v>
      </c>
      <c r="I39" s="2">
        <f>+H40+I60</f>
        <v>-14064192</v>
      </c>
      <c r="J39" s="2">
        <f>+G39</f>
        <v>0</v>
      </c>
      <c r="K39" s="2">
        <f>+I40+K60</f>
        <v>-14047039</v>
      </c>
      <c r="L39" s="2">
        <f>+K40+L60</f>
        <v>-13343623</v>
      </c>
      <c r="M39" s="2">
        <f>+L40+M60</f>
        <v>-13144883</v>
      </c>
      <c r="N39" s="2">
        <f>+K39</f>
        <v>-14047039</v>
      </c>
      <c r="O39" s="2">
        <f>+M40+O60</f>
        <v>-12992855</v>
      </c>
      <c r="P39" s="2">
        <f>+O40+P60</f>
        <v>-12805080</v>
      </c>
      <c r="Q39" s="2">
        <f>+P40+Q60</f>
        <v>-12804188</v>
      </c>
      <c r="R39" s="2">
        <f>+O39</f>
        <v>-12992855</v>
      </c>
      <c r="S39" s="2">
        <f>+Q40+S60</f>
        <v>-12804188</v>
      </c>
      <c r="T39" s="2">
        <f>+S40+T60</f>
        <v>-12804188</v>
      </c>
      <c r="U39" s="2">
        <f>+T40+U60</f>
        <v>-12804188</v>
      </c>
      <c r="V39" s="2">
        <f>+S39</f>
        <v>-12804188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15811318</v>
      </c>
      <c r="D40" s="43">
        <f t="shared" ref="D40:AA40" si="4">+D38+D39</f>
        <v>0</v>
      </c>
      <c r="E40" s="44">
        <f t="shared" si="4"/>
        <v>5833485</v>
      </c>
      <c r="F40" s="45">
        <f t="shared" si="4"/>
        <v>6319610</v>
      </c>
      <c r="G40" s="45">
        <f t="shared" si="4"/>
        <v>0</v>
      </c>
      <c r="H40" s="45">
        <f t="shared" si="4"/>
        <v>218164</v>
      </c>
      <c r="I40" s="45">
        <f t="shared" si="4"/>
        <v>-14047039</v>
      </c>
      <c r="J40" s="45">
        <f>+I40</f>
        <v>-14047039</v>
      </c>
      <c r="K40" s="45">
        <f t="shared" si="4"/>
        <v>-13343623</v>
      </c>
      <c r="L40" s="45">
        <f t="shared" si="4"/>
        <v>-13144883</v>
      </c>
      <c r="M40" s="45">
        <f t="shared" si="4"/>
        <v>-12992855</v>
      </c>
      <c r="N40" s="45">
        <f>+M40</f>
        <v>-12992855</v>
      </c>
      <c r="O40" s="45">
        <f t="shared" si="4"/>
        <v>-12805080</v>
      </c>
      <c r="P40" s="45">
        <f t="shared" si="4"/>
        <v>-12804188</v>
      </c>
      <c r="Q40" s="45">
        <f t="shared" si="4"/>
        <v>-12804188</v>
      </c>
      <c r="R40" s="45">
        <f>+Q40</f>
        <v>-12804188</v>
      </c>
      <c r="S40" s="45">
        <f t="shared" si="4"/>
        <v>-12804188</v>
      </c>
      <c r="T40" s="45">
        <f t="shared" si="4"/>
        <v>-12804188</v>
      </c>
      <c r="U40" s="45">
        <f t="shared" si="4"/>
        <v>-12804188</v>
      </c>
      <c r="V40" s="45">
        <f>+U40</f>
        <v>-12804188</v>
      </c>
      <c r="W40" s="45">
        <f>+V40</f>
        <v>-12804188</v>
      </c>
      <c r="X40" s="45">
        <f t="shared" si="4"/>
        <v>6319610</v>
      </c>
      <c r="Y40" s="45">
        <f t="shared" si="4"/>
        <v>-4841442</v>
      </c>
      <c r="Z40" s="46">
        <f>+IF(X40&lt;&gt;0,+(Y40/X40)*100,0)</f>
        <v>-76.609822441574721</v>
      </c>
      <c r="AA40" s="47">
        <f t="shared" si="4"/>
        <v>6319610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-14282356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557770</v>
      </c>
      <c r="D7" s="18"/>
      <c r="E7" s="19">
        <v>1597063</v>
      </c>
      <c r="F7" s="20">
        <v>1597063</v>
      </c>
      <c r="G7" s="20">
        <v>32302</v>
      </c>
      <c r="H7" s="20">
        <v>37908</v>
      </c>
      <c r="I7" s="20">
        <v>63732</v>
      </c>
      <c r="J7" s="20">
        <v>133942</v>
      </c>
      <c r="K7" s="20">
        <v>104718</v>
      </c>
      <c r="L7" s="20">
        <v>37182</v>
      </c>
      <c r="M7" s="20">
        <v>40678</v>
      </c>
      <c r="N7" s="20">
        <v>182578</v>
      </c>
      <c r="O7" s="20">
        <v>98619</v>
      </c>
      <c r="P7" s="20">
        <v>51874</v>
      </c>
      <c r="Q7" s="20">
        <v>89175</v>
      </c>
      <c r="R7" s="20">
        <v>239668</v>
      </c>
      <c r="S7" s="20">
        <v>25124</v>
      </c>
      <c r="T7" s="20">
        <v>37163</v>
      </c>
      <c r="U7" s="20">
        <v>36784</v>
      </c>
      <c r="V7" s="20">
        <v>99071</v>
      </c>
      <c r="W7" s="20">
        <v>655259</v>
      </c>
      <c r="X7" s="20">
        <v>1597063</v>
      </c>
      <c r="Y7" s="20">
        <v>-941804</v>
      </c>
      <c r="Z7" s="21">
        <v>-58.970998639377406</v>
      </c>
      <c r="AA7" s="22">
        <v>1597063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4000000</v>
      </c>
      <c r="T9" s="20">
        <v>4000000</v>
      </c>
      <c r="U9" s="20"/>
      <c r="V9" s="20">
        <v>8000000</v>
      </c>
      <c r="W9" s="20">
        <v>8000000</v>
      </c>
      <c r="X9" s="20"/>
      <c r="Y9" s="20">
        <v>8000000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992</v>
      </c>
      <c r="L11" s="20">
        <v>650</v>
      </c>
      <c r="M11" s="20">
        <v>900</v>
      </c>
      <c r="N11" s="20">
        <v>2542</v>
      </c>
      <c r="O11" s="20">
        <v>16415</v>
      </c>
      <c r="P11" s="20">
        <v>5962</v>
      </c>
      <c r="Q11" s="20">
        <v>22297</v>
      </c>
      <c r="R11" s="20">
        <v>44674</v>
      </c>
      <c r="S11" s="20">
        <v>1075</v>
      </c>
      <c r="T11" s="20">
        <v>537</v>
      </c>
      <c r="U11" s="20">
        <v>333</v>
      </c>
      <c r="V11" s="20">
        <v>1945</v>
      </c>
      <c r="W11" s="20">
        <v>49161</v>
      </c>
      <c r="X11" s="20"/>
      <c r="Y11" s="20">
        <v>49161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-1460930</v>
      </c>
      <c r="D14" s="18"/>
      <c r="E14" s="19">
        <v>-3504837</v>
      </c>
      <c r="F14" s="20">
        <v>-4704837</v>
      </c>
      <c r="G14" s="20"/>
      <c r="H14" s="20"/>
      <c r="I14" s="20">
        <v>-889588</v>
      </c>
      <c r="J14" s="20">
        <v>-889588</v>
      </c>
      <c r="K14" s="20">
        <v>-200</v>
      </c>
      <c r="L14" s="20">
        <v>-313950</v>
      </c>
      <c r="M14" s="20">
        <v>-287</v>
      </c>
      <c r="N14" s="20">
        <v>-314437</v>
      </c>
      <c r="O14" s="20">
        <v>-3500</v>
      </c>
      <c r="P14" s="20"/>
      <c r="Q14" s="20">
        <v>-312218</v>
      </c>
      <c r="R14" s="20">
        <v>-315718</v>
      </c>
      <c r="S14" s="20">
        <v>-308</v>
      </c>
      <c r="T14" s="20">
        <v>-341865</v>
      </c>
      <c r="U14" s="20">
        <v>-125241</v>
      </c>
      <c r="V14" s="20">
        <v>-467414</v>
      </c>
      <c r="W14" s="20">
        <v>-1987157</v>
      </c>
      <c r="X14" s="20">
        <v>-4704837</v>
      </c>
      <c r="Y14" s="20">
        <v>2717680</v>
      </c>
      <c r="Z14" s="21">
        <v>-57.763531446466686</v>
      </c>
      <c r="AA14" s="22">
        <v>-4704837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-903160</v>
      </c>
      <c r="D17" s="26">
        <f>SUM(D6:D16)</f>
        <v>0</v>
      </c>
      <c r="E17" s="27">
        <f t="shared" si="0"/>
        <v>-1907774</v>
      </c>
      <c r="F17" s="28">
        <f t="shared" si="0"/>
        <v>-3107774</v>
      </c>
      <c r="G17" s="28">
        <f t="shared" si="0"/>
        <v>32302</v>
      </c>
      <c r="H17" s="28">
        <f t="shared" si="0"/>
        <v>37908</v>
      </c>
      <c r="I17" s="28">
        <f t="shared" si="0"/>
        <v>-825856</v>
      </c>
      <c r="J17" s="28">
        <f t="shared" si="0"/>
        <v>-755646</v>
      </c>
      <c r="K17" s="28">
        <f t="shared" si="0"/>
        <v>105510</v>
      </c>
      <c r="L17" s="28">
        <f t="shared" si="0"/>
        <v>-276118</v>
      </c>
      <c r="M17" s="28">
        <f t="shared" si="0"/>
        <v>41291</v>
      </c>
      <c r="N17" s="28">
        <f t="shared" si="0"/>
        <v>-129317</v>
      </c>
      <c r="O17" s="28">
        <f t="shared" si="0"/>
        <v>111534</v>
      </c>
      <c r="P17" s="28">
        <f t="shared" si="0"/>
        <v>57836</v>
      </c>
      <c r="Q17" s="28">
        <f t="shared" si="0"/>
        <v>-200746</v>
      </c>
      <c r="R17" s="28">
        <f t="shared" si="0"/>
        <v>-31376</v>
      </c>
      <c r="S17" s="28">
        <f t="shared" si="0"/>
        <v>4025891</v>
      </c>
      <c r="T17" s="28">
        <f t="shared" si="0"/>
        <v>3695835</v>
      </c>
      <c r="U17" s="28">
        <f t="shared" si="0"/>
        <v>-88124</v>
      </c>
      <c r="V17" s="28">
        <f t="shared" si="0"/>
        <v>7633602</v>
      </c>
      <c r="W17" s="28">
        <f t="shared" si="0"/>
        <v>6717263</v>
      </c>
      <c r="X17" s="28">
        <f t="shared" si="0"/>
        <v>-3107774</v>
      </c>
      <c r="Y17" s="28">
        <f t="shared" si="0"/>
        <v>9825037</v>
      </c>
      <c r="Z17" s="29">
        <f>+IF(X17&lt;&gt;0,+(Y17/X17)*100,0)</f>
        <v>-316.14387017846212</v>
      </c>
      <c r="AA17" s="30">
        <f>SUM(AA6:AA16)</f>
        <v>-3107774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-903160</v>
      </c>
      <c r="D38" s="32">
        <f>+D17+D27+D36</f>
        <v>0</v>
      </c>
      <c r="E38" s="33">
        <f t="shared" si="3"/>
        <v>-1907774</v>
      </c>
      <c r="F38" s="2">
        <f t="shared" si="3"/>
        <v>-3107774</v>
      </c>
      <c r="G38" s="2">
        <f t="shared" si="3"/>
        <v>32302</v>
      </c>
      <c r="H38" s="2">
        <f t="shared" si="3"/>
        <v>37908</v>
      </c>
      <c r="I38" s="2">
        <f t="shared" si="3"/>
        <v>-825856</v>
      </c>
      <c r="J38" s="2">
        <f t="shared" si="3"/>
        <v>-755646</v>
      </c>
      <c r="K38" s="2">
        <f t="shared" si="3"/>
        <v>105510</v>
      </c>
      <c r="L38" s="2">
        <f t="shared" si="3"/>
        <v>-276118</v>
      </c>
      <c r="M38" s="2">
        <f t="shared" si="3"/>
        <v>41291</v>
      </c>
      <c r="N38" s="2">
        <f t="shared" si="3"/>
        <v>-129317</v>
      </c>
      <c r="O38" s="2">
        <f t="shared" si="3"/>
        <v>111534</v>
      </c>
      <c r="P38" s="2">
        <f t="shared" si="3"/>
        <v>57836</v>
      </c>
      <c r="Q38" s="2">
        <f t="shared" si="3"/>
        <v>-200746</v>
      </c>
      <c r="R38" s="2">
        <f t="shared" si="3"/>
        <v>-31376</v>
      </c>
      <c r="S38" s="2">
        <f t="shared" si="3"/>
        <v>4025891</v>
      </c>
      <c r="T38" s="2">
        <f t="shared" si="3"/>
        <v>3695835</v>
      </c>
      <c r="U38" s="2">
        <f t="shared" si="3"/>
        <v>-88124</v>
      </c>
      <c r="V38" s="2">
        <f t="shared" si="3"/>
        <v>7633602</v>
      </c>
      <c r="W38" s="2">
        <f t="shared" si="3"/>
        <v>6717263</v>
      </c>
      <c r="X38" s="2">
        <f t="shared" si="3"/>
        <v>-3107774</v>
      </c>
      <c r="Y38" s="2">
        <f t="shared" si="3"/>
        <v>9825037</v>
      </c>
      <c r="Z38" s="34">
        <f>+IF(X38&lt;&gt;0,+(Y38/X38)*100,0)</f>
        <v>-316.14387017846212</v>
      </c>
      <c r="AA38" s="35">
        <f>+AA17+AA27+AA36</f>
        <v>-3107774</v>
      </c>
    </row>
    <row r="39" spans="1:27" x14ac:dyDescent="0.25">
      <c r="A39" s="23" t="s">
        <v>60</v>
      </c>
      <c r="B39" s="17"/>
      <c r="C39" s="32">
        <v>-13767488</v>
      </c>
      <c r="D39" s="32"/>
      <c r="E39" s="33">
        <v>-13767488</v>
      </c>
      <c r="F39" s="2">
        <v>-14634595</v>
      </c>
      <c r="G39" s="2">
        <v>-14634595</v>
      </c>
      <c r="H39" s="2">
        <f>+G40+H60</f>
        <v>-14602293</v>
      </c>
      <c r="I39" s="2">
        <f>+H40+I60</f>
        <v>-14564385</v>
      </c>
      <c r="J39" s="2">
        <f>+G39</f>
        <v>-14634595</v>
      </c>
      <c r="K39" s="2">
        <f>+I40+K60</f>
        <v>-15390241</v>
      </c>
      <c r="L39" s="2">
        <f>+K40+L60</f>
        <v>-15284731</v>
      </c>
      <c r="M39" s="2">
        <f>+L40+M60</f>
        <v>-15560849</v>
      </c>
      <c r="N39" s="2">
        <f>+K39</f>
        <v>-15390241</v>
      </c>
      <c r="O39" s="2">
        <f>+M40+O60</f>
        <v>-15519558</v>
      </c>
      <c r="P39" s="2">
        <f>+O40+P60</f>
        <v>-15408024</v>
      </c>
      <c r="Q39" s="2">
        <f>+P40+Q60</f>
        <v>-15350188</v>
      </c>
      <c r="R39" s="2">
        <f>+O39</f>
        <v>-15519558</v>
      </c>
      <c r="S39" s="2">
        <f>+Q40+S60</f>
        <v>-15550934</v>
      </c>
      <c r="T39" s="2">
        <f>+S40+T60</f>
        <v>-11525043</v>
      </c>
      <c r="U39" s="2">
        <f>+T40+U60</f>
        <v>-7829208</v>
      </c>
      <c r="V39" s="2">
        <f>+S39</f>
        <v>-15550934</v>
      </c>
      <c r="W39" s="2">
        <f>+G39</f>
        <v>-14634595</v>
      </c>
      <c r="X39" s="2">
        <v>-14634595</v>
      </c>
      <c r="Y39" s="2">
        <f>+W39-X39</f>
        <v>0</v>
      </c>
      <c r="Z39" s="34">
        <f>+IF(X39&lt;&gt;0,+(Y39/X39)*100,0)</f>
        <v>0</v>
      </c>
      <c r="AA39" s="35">
        <v>-14634595</v>
      </c>
    </row>
    <row r="40" spans="1:27" x14ac:dyDescent="0.25">
      <c r="A40" s="41" t="s">
        <v>62</v>
      </c>
      <c r="B40" s="42" t="s">
        <v>61</v>
      </c>
      <c r="C40" s="43">
        <f>+C38+C39</f>
        <v>-14670648</v>
      </c>
      <c r="D40" s="43">
        <f t="shared" ref="D40:AA40" si="4">+D38+D39</f>
        <v>0</v>
      </c>
      <c r="E40" s="44">
        <f t="shared" si="4"/>
        <v>-15675262</v>
      </c>
      <c r="F40" s="45">
        <f t="shared" si="4"/>
        <v>-17742369</v>
      </c>
      <c r="G40" s="45">
        <f t="shared" si="4"/>
        <v>-14602293</v>
      </c>
      <c r="H40" s="45">
        <f t="shared" si="4"/>
        <v>-14564385</v>
      </c>
      <c r="I40" s="45">
        <f t="shared" si="4"/>
        <v>-15390241</v>
      </c>
      <c r="J40" s="45">
        <f>+I40</f>
        <v>-15390241</v>
      </c>
      <c r="K40" s="45">
        <f t="shared" si="4"/>
        <v>-15284731</v>
      </c>
      <c r="L40" s="45">
        <f t="shared" si="4"/>
        <v>-15560849</v>
      </c>
      <c r="M40" s="45">
        <f t="shared" si="4"/>
        <v>-15519558</v>
      </c>
      <c r="N40" s="45">
        <f>+M40</f>
        <v>-15519558</v>
      </c>
      <c r="O40" s="45">
        <f t="shared" si="4"/>
        <v>-15408024</v>
      </c>
      <c r="P40" s="45">
        <f t="shared" si="4"/>
        <v>-15350188</v>
      </c>
      <c r="Q40" s="45">
        <f t="shared" si="4"/>
        <v>-15550934</v>
      </c>
      <c r="R40" s="45">
        <f>+Q40</f>
        <v>-15550934</v>
      </c>
      <c r="S40" s="45">
        <f t="shared" si="4"/>
        <v>-11525043</v>
      </c>
      <c r="T40" s="45">
        <f t="shared" si="4"/>
        <v>-7829208</v>
      </c>
      <c r="U40" s="45">
        <f t="shared" si="4"/>
        <v>-7917332</v>
      </c>
      <c r="V40" s="45">
        <f>+U40</f>
        <v>-7917332</v>
      </c>
      <c r="W40" s="45">
        <f>+V40</f>
        <v>-7917332</v>
      </c>
      <c r="X40" s="45">
        <f t="shared" si="4"/>
        <v>-17742369</v>
      </c>
      <c r="Y40" s="45">
        <f t="shared" si="4"/>
        <v>9825037</v>
      </c>
      <c r="Z40" s="46">
        <f>+IF(X40&lt;&gt;0,+(Y40/X40)*100,0)</f>
        <v>-55.376128182206109</v>
      </c>
      <c r="AA40" s="47">
        <f t="shared" si="4"/>
        <v>-17742369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-14634595</v>
      </c>
      <c r="J60">
        <v>-14634595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15318624</v>
      </c>
      <c r="F7" s="20">
        <v>21133567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21133571</v>
      </c>
      <c r="Y7" s="20">
        <v>-21133571</v>
      </c>
      <c r="Z7" s="21">
        <v>-100</v>
      </c>
      <c r="AA7" s="22">
        <v>21133567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-10292357</v>
      </c>
      <c r="F14" s="20">
        <v>-9017770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-9017771</v>
      </c>
      <c r="Y14" s="20">
        <v>9017771</v>
      </c>
      <c r="Z14" s="21">
        <v>-100</v>
      </c>
      <c r="AA14" s="22">
        <v>-9017770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5026267</v>
      </c>
      <c r="F17" s="28">
        <f t="shared" si="0"/>
        <v>12115797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12115800</v>
      </c>
      <c r="Y17" s="28">
        <f t="shared" si="0"/>
        <v>-12115800</v>
      </c>
      <c r="Z17" s="29">
        <f>+IF(X17&lt;&gt;0,+(Y17/X17)*100,0)</f>
        <v>-100</v>
      </c>
      <c r="AA17" s="30">
        <f>SUM(AA6:AA16)</f>
        <v>12115797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5026267</v>
      </c>
      <c r="F38" s="2">
        <f t="shared" si="3"/>
        <v>12115797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12115800</v>
      </c>
      <c r="Y38" s="2">
        <f t="shared" si="3"/>
        <v>-12115800</v>
      </c>
      <c r="Z38" s="34">
        <f>+IF(X38&lt;&gt;0,+(Y38/X38)*100,0)</f>
        <v>-100</v>
      </c>
      <c r="AA38" s="35">
        <f>+AA17+AA27+AA36</f>
        <v>12115797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5026267</v>
      </c>
      <c r="F40" s="45">
        <f t="shared" si="4"/>
        <v>12115797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12115800</v>
      </c>
      <c r="Y40" s="45">
        <f t="shared" si="4"/>
        <v>-12115800</v>
      </c>
      <c r="Z40" s="46">
        <f>+IF(X40&lt;&gt;0,+(Y40/X40)*100,0)</f>
        <v>-100</v>
      </c>
      <c r="AA40" s="47">
        <f t="shared" si="4"/>
        <v>12115797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207712373</v>
      </c>
      <c r="F9" s="20">
        <v>207712373</v>
      </c>
      <c r="G9" s="20">
        <v>1830000</v>
      </c>
      <c r="H9" s="20"/>
      <c r="I9" s="20">
        <v>-251954</v>
      </c>
      <c r="J9" s="20">
        <v>1578046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1578046</v>
      </c>
      <c r="X9" s="20">
        <v>207712368</v>
      </c>
      <c r="Y9" s="20">
        <v>-206134322</v>
      </c>
      <c r="Z9" s="21">
        <v>-99.240273453528772</v>
      </c>
      <c r="AA9" s="22">
        <v>207712373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627109050</v>
      </c>
      <c r="F10" s="20">
        <v>627109050</v>
      </c>
      <c r="G10" s="20">
        <v>5662361</v>
      </c>
      <c r="H10" s="20">
        <v>-38859338</v>
      </c>
      <c r="I10" s="20">
        <v>-30821455</v>
      </c>
      <c r="J10" s="20">
        <v>-64018432</v>
      </c>
      <c r="K10" s="20">
        <v>25033981</v>
      </c>
      <c r="L10" s="20"/>
      <c r="M10" s="20"/>
      <c r="N10" s="20">
        <v>25033981</v>
      </c>
      <c r="O10" s="20"/>
      <c r="P10" s="20"/>
      <c r="Q10" s="20"/>
      <c r="R10" s="20"/>
      <c r="S10" s="20"/>
      <c r="T10" s="20"/>
      <c r="U10" s="20"/>
      <c r="V10" s="20"/>
      <c r="W10" s="20">
        <v>-38984451</v>
      </c>
      <c r="X10" s="20">
        <v>627109056</v>
      </c>
      <c r="Y10" s="20">
        <v>-666093507</v>
      </c>
      <c r="Z10" s="21">
        <v>-106.21653452888424</v>
      </c>
      <c r="AA10" s="22">
        <v>627109050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-84505939</v>
      </c>
      <c r="F14" s="20">
        <v>32391876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32391888</v>
      </c>
      <c r="Y14" s="20">
        <v>-32391888</v>
      </c>
      <c r="Z14" s="21">
        <v>-100</v>
      </c>
      <c r="AA14" s="22">
        <v>32391876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-13000000</v>
      </c>
      <c r="F16" s="20">
        <v>-13000000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-12999996</v>
      </c>
      <c r="Y16" s="20">
        <v>12999996</v>
      </c>
      <c r="Z16" s="21">
        <v>-100</v>
      </c>
      <c r="AA16" s="22">
        <v>-13000000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737315484</v>
      </c>
      <c r="F17" s="28">
        <f t="shared" si="0"/>
        <v>854213299</v>
      </c>
      <c r="G17" s="28">
        <f t="shared" si="0"/>
        <v>7492361</v>
      </c>
      <c r="H17" s="28">
        <f t="shared" si="0"/>
        <v>-38859338</v>
      </c>
      <c r="I17" s="28">
        <f t="shared" si="0"/>
        <v>-31073409</v>
      </c>
      <c r="J17" s="28">
        <f t="shared" si="0"/>
        <v>-62440386</v>
      </c>
      <c r="K17" s="28">
        <f t="shared" si="0"/>
        <v>25033981</v>
      </c>
      <c r="L17" s="28">
        <f t="shared" si="0"/>
        <v>0</v>
      </c>
      <c r="M17" s="28">
        <f t="shared" si="0"/>
        <v>0</v>
      </c>
      <c r="N17" s="28">
        <f t="shared" si="0"/>
        <v>25033981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-37406405</v>
      </c>
      <c r="X17" s="28">
        <f t="shared" si="0"/>
        <v>854213316</v>
      </c>
      <c r="Y17" s="28">
        <f t="shared" si="0"/>
        <v>-891619721</v>
      </c>
      <c r="Z17" s="29">
        <f>+IF(X17&lt;&gt;0,+(Y17/X17)*100,0)</f>
        <v>-104.37904728237694</v>
      </c>
      <c r="AA17" s="30">
        <f>SUM(AA6:AA16)</f>
        <v>854213299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2915237</v>
      </c>
      <c r="D26" s="18"/>
      <c r="E26" s="19">
        <v>-632243608</v>
      </c>
      <c r="F26" s="20">
        <v>-632243608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-632243617</v>
      </c>
      <c r="Y26" s="20">
        <v>632243617</v>
      </c>
      <c r="Z26" s="21">
        <v>-100</v>
      </c>
      <c r="AA26" s="22">
        <v>-632243608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2915237</v>
      </c>
      <c r="D27" s="26">
        <f>SUM(D21:D26)</f>
        <v>0</v>
      </c>
      <c r="E27" s="27">
        <f t="shared" si="1"/>
        <v>-632243608</v>
      </c>
      <c r="F27" s="28">
        <f t="shared" si="1"/>
        <v>-632243608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-632243617</v>
      </c>
      <c r="Y27" s="28">
        <f t="shared" si="1"/>
        <v>632243617</v>
      </c>
      <c r="Z27" s="29">
        <f>+IF(X27&lt;&gt;0,+(Y27/X27)*100,0)</f>
        <v>-100</v>
      </c>
      <c r="AA27" s="30">
        <f>SUM(AA21:AA26)</f>
        <v>-632243608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2915237</v>
      </c>
      <c r="D38" s="32">
        <f>+D17+D27+D36</f>
        <v>0</v>
      </c>
      <c r="E38" s="33">
        <f t="shared" si="3"/>
        <v>105071876</v>
      </c>
      <c r="F38" s="2">
        <f t="shared" si="3"/>
        <v>221969691</v>
      </c>
      <c r="G38" s="2">
        <f t="shared" si="3"/>
        <v>7492361</v>
      </c>
      <c r="H38" s="2">
        <f t="shared" si="3"/>
        <v>-38859338</v>
      </c>
      <c r="I38" s="2">
        <f t="shared" si="3"/>
        <v>-31073409</v>
      </c>
      <c r="J38" s="2">
        <f t="shared" si="3"/>
        <v>-62440386</v>
      </c>
      <c r="K38" s="2">
        <f t="shared" si="3"/>
        <v>25033981</v>
      </c>
      <c r="L38" s="2">
        <f t="shared" si="3"/>
        <v>0</v>
      </c>
      <c r="M38" s="2">
        <f t="shared" si="3"/>
        <v>0</v>
      </c>
      <c r="N38" s="2">
        <f t="shared" si="3"/>
        <v>25033981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-37406405</v>
      </c>
      <c r="X38" s="2">
        <f t="shared" si="3"/>
        <v>221969699</v>
      </c>
      <c r="Y38" s="2">
        <f t="shared" si="3"/>
        <v>-259376104</v>
      </c>
      <c r="Z38" s="34">
        <f>+IF(X38&lt;&gt;0,+(Y38/X38)*100,0)</f>
        <v>-116.85203213254796</v>
      </c>
      <c r="AA38" s="35">
        <f>+AA17+AA27+AA36</f>
        <v>221969691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7492361</v>
      </c>
      <c r="I39" s="2">
        <f>+H40+I60</f>
        <v>-31366977</v>
      </c>
      <c r="J39" s="2">
        <f>+G39</f>
        <v>0</v>
      </c>
      <c r="K39" s="2">
        <f>+I40+K60</f>
        <v>-62440386</v>
      </c>
      <c r="L39" s="2">
        <f>+K40+L60</f>
        <v>-37406405</v>
      </c>
      <c r="M39" s="2">
        <f>+L40+M60</f>
        <v>-37406405</v>
      </c>
      <c r="N39" s="2">
        <f>+K39</f>
        <v>-62440386</v>
      </c>
      <c r="O39" s="2">
        <f>+M40+O60</f>
        <v>-37406405</v>
      </c>
      <c r="P39" s="2">
        <f>+O40+P60</f>
        <v>-37406405</v>
      </c>
      <c r="Q39" s="2">
        <f>+P40+Q60</f>
        <v>-37406405</v>
      </c>
      <c r="R39" s="2">
        <f>+O39</f>
        <v>-37406405</v>
      </c>
      <c r="S39" s="2">
        <f>+Q40+S60</f>
        <v>-37406405</v>
      </c>
      <c r="T39" s="2">
        <f>+S40+T60</f>
        <v>-37406405</v>
      </c>
      <c r="U39" s="2">
        <f>+T40+U60</f>
        <v>-37406405</v>
      </c>
      <c r="V39" s="2">
        <f>+S39</f>
        <v>-37406405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2915237</v>
      </c>
      <c r="D40" s="43">
        <f t="shared" ref="D40:AA40" si="4">+D38+D39</f>
        <v>0</v>
      </c>
      <c r="E40" s="44">
        <f t="shared" si="4"/>
        <v>105071876</v>
      </c>
      <c r="F40" s="45">
        <f t="shared" si="4"/>
        <v>221969691</v>
      </c>
      <c r="G40" s="45">
        <f t="shared" si="4"/>
        <v>7492361</v>
      </c>
      <c r="H40" s="45">
        <f t="shared" si="4"/>
        <v>-31366977</v>
      </c>
      <c r="I40" s="45">
        <f t="shared" si="4"/>
        <v>-62440386</v>
      </c>
      <c r="J40" s="45">
        <f>+I40</f>
        <v>-62440386</v>
      </c>
      <c r="K40" s="45">
        <f t="shared" si="4"/>
        <v>-37406405</v>
      </c>
      <c r="L40" s="45">
        <f t="shared" si="4"/>
        <v>-37406405</v>
      </c>
      <c r="M40" s="45">
        <f t="shared" si="4"/>
        <v>-37406405</v>
      </c>
      <c r="N40" s="45">
        <f>+M40</f>
        <v>-37406405</v>
      </c>
      <c r="O40" s="45">
        <f t="shared" si="4"/>
        <v>-37406405</v>
      </c>
      <c r="P40" s="45">
        <f t="shared" si="4"/>
        <v>-37406405</v>
      </c>
      <c r="Q40" s="45">
        <f t="shared" si="4"/>
        <v>-37406405</v>
      </c>
      <c r="R40" s="45">
        <f>+Q40</f>
        <v>-37406405</v>
      </c>
      <c r="S40" s="45">
        <f t="shared" si="4"/>
        <v>-37406405</v>
      </c>
      <c r="T40" s="45">
        <f t="shared" si="4"/>
        <v>-37406405</v>
      </c>
      <c r="U40" s="45">
        <f t="shared" si="4"/>
        <v>-37406405</v>
      </c>
      <c r="V40" s="45">
        <f>+U40</f>
        <v>-37406405</v>
      </c>
      <c r="W40" s="45">
        <f>+V40</f>
        <v>-37406405</v>
      </c>
      <c r="X40" s="45">
        <f t="shared" si="4"/>
        <v>221969699</v>
      </c>
      <c r="Y40" s="45">
        <f t="shared" si="4"/>
        <v>-259376104</v>
      </c>
      <c r="Z40" s="46">
        <f>+IF(X40&lt;&gt;0,+(Y40/X40)*100,0)</f>
        <v>-116.85203213254796</v>
      </c>
      <c r="AA40" s="47">
        <f t="shared" si="4"/>
        <v>221969691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117971042</v>
      </c>
      <c r="D7" s="18"/>
      <c r="E7" s="19">
        <v>93002837</v>
      </c>
      <c r="F7" s="20">
        <v>115864624</v>
      </c>
      <c r="G7" s="20">
        <v>9513622</v>
      </c>
      <c r="H7" s="20">
        <v>9268355</v>
      </c>
      <c r="I7" s="20">
        <v>11515950</v>
      </c>
      <c r="J7" s="20">
        <v>30297927</v>
      </c>
      <c r="K7" s="20">
        <v>10413025</v>
      </c>
      <c r="L7" s="20">
        <v>11628935</v>
      </c>
      <c r="M7" s="20">
        <v>9802472</v>
      </c>
      <c r="N7" s="20">
        <v>31844432</v>
      </c>
      <c r="O7" s="20">
        <v>9711302</v>
      </c>
      <c r="P7" s="20">
        <v>10566072</v>
      </c>
      <c r="Q7" s="20">
        <v>10772538</v>
      </c>
      <c r="R7" s="20">
        <v>31049912</v>
      </c>
      <c r="S7" s="20">
        <v>9160636</v>
      </c>
      <c r="T7" s="20">
        <v>11027091</v>
      </c>
      <c r="U7" s="20">
        <v>9729614</v>
      </c>
      <c r="V7" s="20">
        <v>29917341</v>
      </c>
      <c r="W7" s="20">
        <v>123109612</v>
      </c>
      <c r="X7" s="20">
        <v>115864624</v>
      </c>
      <c r="Y7" s="20">
        <v>7244988</v>
      </c>
      <c r="Z7" s="21">
        <v>6.2529767498317694</v>
      </c>
      <c r="AA7" s="22">
        <v>115864624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18802838</v>
      </c>
      <c r="D9" s="18"/>
      <c r="E9" s="19"/>
      <c r="F9" s="20"/>
      <c r="G9" s="20">
        <v>2851070</v>
      </c>
      <c r="H9" s="20"/>
      <c r="I9" s="20"/>
      <c r="J9" s="20">
        <v>2851070</v>
      </c>
      <c r="K9" s="20">
        <v>1131747</v>
      </c>
      <c r="L9" s="20">
        <v>20187823</v>
      </c>
      <c r="M9" s="20"/>
      <c r="N9" s="20">
        <v>21319570</v>
      </c>
      <c r="O9" s="20">
        <v>4276668</v>
      </c>
      <c r="P9" s="20"/>
      <c r="Q9" s="20"/>
      <c r="R9" s="20">
        <v>4276668</v>
      </c>
      <c r="S9" s="20"/>
      <c r="T9" s="20"/>
      <c r="U9" s="20"/>
      <c r="V9" s="20"/>
      <c r="W9" s="20">
        <v>28447308</v>
      </c>
      <c r="X9" s="20"/>
      <c r="Y9" s="20">
        <v>28447308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28573405</v>
      </c>
      <c r="D10" s="18"/>
      <c r="E10" s="19">
        <v>103733000</v>
      </c>
      <c r="F10" s="20">
        <v>103733000</v>
      </c>
      <c r="G10" s="20">
        <v>15000000</v>
      </c>
      <c r="H10" s="20"/>
      <c r="I10" s="20"/>
      <c r="J10" s="20">
        <v>15000000</v>
      </c>
      <c r="K10" s="20"/>
      <c r="L10" s="20">
        <v>19000000</v>
      </c>
      <c r="M10" s="20"/>
      <c r="N10" s="20">
        <v>19000000</v>
      </c>
      <c r="O10" s="20"/>
      <c r="P10" s="20"/>
      <c r="Q10" s="20"/>
      <c r="R10" s="20"/>
      <c r="S10" s="20">
        <v>33996000</v>
      </c>
      <c r="T10" s="20"/>
      <c r="U10" s="20"/>
      <c r="V10" s="20">
        <v>33996000</v>
      </c>
      <c r="W10" s="20">
        <v>67996000</v>
      </c>
      <c r="X10" s="20">
        <v>103733000</v>
      </c>
      <c r="Y10" s="20">
        <v>-35737000</v>
      </c>
      <c r="Z10" s="21">
        <v>-34.45094617913297</v>
      </c>
      <c r="AA10" s="22">
        <v>103733000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22988629</v>
      </c>
      <c r="G11" s="20">
        <v>45715</v>
      </c>
      <c r="H11" s="20">
        <v>63235</v>
      </c>
      <c r="I11" s="20">
        <v>72835</v>
      </c>
      <c r="J11" s="20">
        <v>181785</v>
      </c>
      <c r="K11" s="20">
        <v>99195</v>
      </c>
      <c r="L11" s="20">
        <v>105970</v>
      </c>
      <c r="M11" s="20">
        <v>74697</v>
      </c>
      <c r="N11" s="20">
        <v>279862</v>
      </c>
      <c r="O11" s="20">
        <v>47587</v>
      </c>
      <c r="P11" s="20">
        <v>136281</v>
      </c>
      <c r="Q11" s="20">
        <v>94689</v>
      </c>
      <c r="R11" s="20">
        <v>278557</v>
      </c>
      <c r="S11" s="20">
        <v>89469</v>
      </c>
      <c r="T11" s="20">
        <v>93821</v>
      </c>
      <c r="U11" s="20">
        <v>90596</v>
      </c>
      <c r="V11" s="20">
        <v>273886</v>
      </c>
      <c r="W11" s="20">
        <v>1014090</v>
      </c>
      <c r="X11" s="20">
        <v>22988629</v>
      </c>
      <c r="Y11" s="20">
        <v>-21974539</v>
      </c>
      <c r="Z11" s="21">
        <v>-95.588732151012564</v>
      </c>
      <c r="AA11" s="22">
        <v>22988629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-73224552</v>
      </c>
      <c r="F14" s="20">
        <v>-74243165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-74243165</v>
      </c>
      <c r="Y14" s="20">
        <v>74243165</v>
      </c>
      <c r="Z14" s="21">
        <v>-100</v>
      </c>
      <c r="AA14" s="22">
        <v>-74243165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165347285</v>
      </c>
      <c r="D17" s="26">
        <f>SUM(D6:D16)</f>
        <v>0</v>
      </c>
      <c r="E17" s="27">
        <f t="shared" si="0"/>
        <v>138511285</v>
      </c>
      <c r="F17" s="28">
        <f t="shared" si="0"/>
        <v>168343088</v>
      </c>
      <c r="G17" s="28">
        <f t="shared" si="0"/>
        <v>27410407</v>
      </c>
      <c r="H17" s="28">
        <f t="shared" si="0"/>
        <v>9331590</v>
      </c>
      <c r="I17" s="28">
        <f t="shared" si="0"/>
        <v>11588785</v>
      </c>
      <c r="J17" s="28">
        <f t="shared" si="0"/>
        <v>48330782</v>
      </c>
      <c r="K17" s="28">
        <f t="shared" si="0"/>
        <v>11643967</v>
      </c>
      <c r="L17" s="28">
        <f t="shared" si="0"/>
        <v>50922728</v>
      </c>
      <c r="M17" s="28">
        <f t="shared" si="0"/>
        <v>9877169</v>
      </c>
      <c r="N17" s="28">
        <f t="shared" si="0"/>
        <v>72443864</v>
      </c>
      <c r="O17" s="28">
        <f t="shared" si="0"/>
        <v>14035557</v>
      </c>
      <c r="P17" s="28">
        <f t="shared" si="0"/>
        <v>10702353</v>
      </c>
      <c r="Q17" s="28">
        <f t="shared" si="0"/>
        <v>10867227</v>
      </c>
      <c r="R17" s="28">
        <f t="shared" si="0"/>
        <v>35605137</v>
      </c>
      <c r="S17" s="28">
        <f t="shared" si="0"/>
        <v>43246105</v>
      </c>
      <c r="T17" s="28">
        <f t="shared" si="0"/>
        <v>11120912</v>
      </c>
      <c r="U17" s="28">
        <f t="shared" si="0"/>
        <v>9820210</v>
      </c>
      <c r="V17" s="28">
        <f t="shared" si="0"/>
        <v>64187227</v>
      </c>
      <c r="W17" s="28">
        <f t="shared" si="0"/>
        <v>220567010</v>
      </c>
      <c r="X17" s="28">
        <f t="shared" si="0"/>
        <v>168343088</v>
      </c>
      <c r="Y17" s="28">
        <f t="shared" si="0"/>
        <v>52223922</v>
      </c>
      <c r="Z17" s="29">
        <f>+IF(X17&lt;&gt;0,+(Y17/X17)*100,0)</f>
        <v>31.022314382162218</v>
      </c>
      <c r="AA17" s="30">
        <f>SUM(AA6:AA16)</f>
        <v>168343088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-30413025</v>
      </c>
      <c r="D26" s="18"/>
      <c r="E26" s="19">
        <v>-90743000</v>
      </c>
      <c r="F26" s="20">
        <v>-103416343</v>
      </c>
      <c r="G26" s="20">
        <v>-1553346</v>
      </c>
      <c r="H26" s="20">
        <v>-6906191</v>
      </c>
      <c r="I26" s="20">
        <v>-1084804</v>
      </c>
      <c r="J26" s="20">
        <v>-9544341</v>
      </c>
      <c r="K26" s="20">
        <v>-1107296</v>
      </c>
      <c r="L26" s="20">
        <v>-2692365</v>
      </c>
      <c r="M26" s="20">
        <v>-8839971</v>
      </c>
      <c r="N26" s="20">
        <v>-12639632</v>
      </c>
      <c r="O26" s="20">
        <v>-7964785</v>
      </c>
      <c r="P26" s="20">
        <v>-7064298</v>
      </c>
      <c r="Q26" s="20">
        <v>-5381094</v>
      </c>
      <c r="R26" s="20">
        <v>-20410177</v>
      </c>
      <c r="S26" s="20">
        <v>-17247496</v>
      </c>
      <c r="T26" s="20">
        <v>-21842399</v>
      </c>
      <c r="U26" s="20">
        <v>-7437095</v>
      </c>
      <c r="V26" s="20">
        <v>-46526990</v>
      </c>
      <c r="W26" s="20">
        <v>-89121140</v>
      </c>
      <c r="X26" s="20">
        <v>-103416343</v>
      </c>
      <c r="Y26" s="20">
        <v>14295203</v>
      </c>
      <c r="Z26" s="21">
        <v>-13.822963165502768</v>
      </c>
      <c r="AA26" s="22">
        <v>-103416343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-30413025</v>
      </c>
      <c r="D27" s="26">
        <f>SUM(D21:D26)</f>
        <v>0</v>
      </c>
      <c r="E27" s="27">
        <f t="shared" si="1"/>
        <v>-90743000</v>
      </c>
      <c r="F27" s="28">
        <f t="shared" si="1"/>
        <v>-103416343</v>
      </c>
      <c r="G27" s="28">
        <f t="shared" si="1"/>
        <v>-1553346</v>
      </c>
      <c r="H27" s="28">
        <f t="shared" si="1"/>
        <v>-6906191</v>
      </c>
      <c r="I27" s="28">
        <f t="shared" si="1"/>
        <v>-1084804</v>
      </c>
      <c r="J27" s="28">
        <f t="shared" si="1"/>
        <v>-9544341</v>
      </c>
      <c r="K27" s="28">
        <f t="shared" si="1"/>
        <v>-1107296</v>
      </c>
      <c r="L27" s="28">
        <f t="shared" si="1"/>
        <v>-2692365</v>
      </c>
      <c r="M27" s="28">
        <f t="shared" si="1"/>
        <v>-8839971</v>
      </c>
      <c r="N27" s="28">
        <f t="shared" si="1"/>
        <v>-12639632</v>
      </c>
      <c r="O27" s="28">
        <f t="shared" si="1"/>
        <v>-7964785</v>
      </c>
      <c r="P27" s="28">
        <f t="shared" si="1"/>
        <v>-7064298</v>
      </c>
      <c r="Q27" s="28">
        <f t="shared" si="1"/>
        <v>-5381094</v>
      </c>
      <c r="R27" s="28">
        <f t="shared" si="1"/>
        <v>-20410177</v>
      </c>
      <c r="S27" s="28">
        <f t="shared" si="1"/>
        <v>-17247496</v>
      </c>
      <c r="T27" s="28">
        <f t="shared" si="1"/>
        <v>-21842399</v>
      </c>
      <c r="U27" s="28">
        <f t="shared" si="1"/>
        <v>-7437095</v>
      </c>
      <c r="V27" s="28">
        <f t="shared" si="1"/>
        <v>-46526990</v>
      </c>
      <c r="W27" s="28">
        <f t="shared" si="1"/>
        <v>-89121140</v>
      </c>
      <c r="X27" s="28">
        <f t="shared" si="1"/>
        <v>-103416343</v>
      </c>
      <c r="Y27" s="28">
        <f t="shared" si="1"/>
        <v>14295203</v>
      </c>
      <c r="Z27" s="29">
        <f>+IF(X27&lt;&gt;0,+(Y27/X27)*100,0)</f>
        <v>-13.822963165502768</v>
      </c>
      <c r="AA27" s="30">
        <f>SUM(AA21:AA26)</f>
        <v>-103416343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134934260</v>
      </c>
      <c r="D38" s="32">
        <f>+D17+D27+D36</f>
        <v>0</v>
      </c>
      <c r="E38" s="33">
        <f t="shared" si="3"/>
        <v>47768285</v>
      </c>
      <c r="F38" s="2">
        <f t="shared" si="3"/>
        <v>64926745</v>
      </c>
      <c r="G38" s="2">
        <f t="shared" si="3"/>
        <v>25857061</v>
      </c>
      <c r="H38" s="2">
        <f t="shared" si="3"/>
        <v>2425399</v>
      </c>
      <c r="I38" s="2">
        <f t="shared" si="3"/>
        <v>10503981</v>
      </c>
      <c r="J38" s="2">
        <f t="shared" si="3"/>
        <v>38786441</v>
      </c>
      <c r="K38" s="2">
        <f t="shared" si="3"/>
        <v>10536671</v>
      </c>
      <c r="L38" s="2">
        <f t="shared" si="3"/>
        <v>48230363</v>
      </c>
      <c r="M38" s="2">
        <f t="shared" si="3"/>
        <v>1037198</v>
      </c>
      <c r="N38" s="2">
        <f t="shared" si="3"/>
        <v>59804232</v>
      </c>
      <c r="O38" s="2">
        <f t="shared" si="3"/>
        <v>6070772</v>
      </c>
      <c r="P38" s="2">
        <f t="shared" si="3"/>
        <v>3638055</v>
      </c>
      <c r="Q38" s="2">
        <f t="shared" si="3"/>
        <v>5486133</v>
      </c>
      <c r="R38" s="2">
        <f t="shared" si="3"/>
        <v>15194960</v>
      </c>
      <c r="S38" s="2">
        <f t="shared" si="3"/>
        <v>25998609</v>
      </c>
      <c r="T38" s="2">
        <f t="shared" si="3"/>
        <v>-10721487</v>
      </c>
      <c r="U38" s="2">
        <f t="shared" si="3"/>
        <v>2383115</v>
      </c>
      <c r="V38" s="2">
        <f t="shared" si="3"/>
        <v>17660237</v>
      </c>
      <c r="W38" s="2">
        <f t="shared" si="3"/>
        <v>131445870</v>
      </c>
      <c r="X38" s="2">
        <f t="shared" si="3"/>
        <v>64926745</v>
      </c>
      <c r="Y38" s="2">
        <f t="shared" si="3"/>
        <v>66519125</v>
      </c>
      <c r="Z38" s="34">
        <f>+IF(X38&lt;&gt;0,+(Y38/X38)*100,0)</f>
        <v>102.45257944164612</v>
      </c>
      <c r="AA38" s="35">
        <f>+AA17+AA27+AA36</f>
        <v>64926745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25857061</v>
      </c>
      <c r="I39" s="2">
        <f>+H40+I60</f>
        <v>28282460</v>
      </c>
      <c r="J39" s="2">
        <f>+G39</f>
        <v>0</v>
      </c>
      <c r="K39" s="2">
        <f>+I40+K60</f>
        <v>38786441</v>
      </c>
      <c r="L39" s="2">
        <f>+K40+L60</f>
        <v>49323112</v>
      </c>
      <c r="M39" s="2">
        <f>+L40+M60</f>
        <v>97553475</v>
      </c>
      <c r="N39" s="2">
        <f>+K39</f>
        <v>38786441</v>
      </c>
      <c r="O39" s="2">
        <f>+M40+O60</f>
        <v>98590673</v>
      </c>
      <c r="P39" s="2">
        <f>+O40+P60</f>
        <v>104661445</v>
      </c>
      <c r="Q39" s="2">
        <f>+P40+Q60</f>
        <v>108299500</v>
      </c>
      <c r="R39" s="2">
        <f>+O39</f>
        <v>98590673</v>
      </c>
      <c r="S39" s="2">
        <f>+Q40+S60</f>
        <v>113785633</v>
      </c>
      <c r="T39" s="2">
        <f>+S40+T60</f>
        <v>139784242</v>
      </c>
      <c r="U39" s="2">
        <f>+T40+U60</f>
        <v>129062755</v>
      </c>
      <c r="V39" s="2">
        <f>+S39</f>
        <v>113785633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134934260</v>
      </c>
      <c r="D40" s="43">
        <f t="shared" ref="D40:AA40" si="4">+D38+D39</f>
        <v>0</v>
      </c>
      <c r="E40" s="44">
        <f t="shared" si="4"/>
        <v>47768285</v>
      </c>
      <c r="F40" s="45">
        <f t="shared" si="4"/>
        <v>64926745</v>
      </c>
      <c r="G40" s="45">
        <f t="shared" si="4"/>
        <v>25857061</v>
      </c>
      <c r="H40" s="45">
        <f t="shared" si="4"/>
        <v>28282460</v>
      </c>
      <c r="I40" s="45">
        <f t="shared" si="4"/>
        <v>38786441</v>
      </c>
      <c r="J40" s="45">
        <f>+I40</f>
        <v>38786441</v>
      </c>
      <c r="K40" s="45">
        <f t="shared" si="4"/>
        <v>49323112</v>
      </c>
      <c r="L40" s="45">
        <f t="shared" si="4"/>
        <v>97553475</v>
      </c>
      <c r="M40" s="45">
        <f t="shared" si="4"/>
        <v>98590673</v>
      </c>
      <c r="N40" s="45">
        <f>+M40</f>
        <v>98590673</v>
      </c>
      <c r="O40" s="45">
        <f t="shared" si="4"/>
        <v>104661445</v>
      </c>
      <c r="P40" s="45">
        <f t="shared" si="4"/>
        <v>108299500</v>
      </c>
      <c r="Q40" s="45">
        <f t="shared" si="4"/>
        <v>113785633</v>
      </c>
      <c r="R40" s="45">
        <f>+Q40</f>
        <v>113785633</v>
      </c>
      <c r="S40" s="45">
        <f t="shared" si="4"/>
        <v>139784242</v>
      </c>
      <c r="T40" s="45">
        <f t="shared" si="4"/>
        <v>129062755</v>
      </c>
      <c r="U40" s="45">
        <f t="shared" si="4"/>
        <v>131445870</v>
      </c>
      <c r="V40" s="45">
        <f>+U40</f>
        <v>131445870</v>
      </c>
      <c r="W40" s="45">
        <f>+V40</f>
        <v>131445870</v>
      </c>
      <c r="X40" s="45">
        <f t="shared" si="4"/>
        <v>64926745</v>
      </c>
      <c r="Y40" s="45">
        <f t="shared" si="4"/>
        <v>66519125</v>
      </c>
      <c r="Z40" s="46">
        <f>+IF(X40&lt;&gt;0,+(Y40/X40)*100,0)</f>
        <v>102.45257944164612</v>
      </c>
      <c r="AA40" s="47">
        <f t="shared" si="4"/>
        <v>64926745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215288734</v>
      </c>
      <c r="D7" s="18">
        <v>96050478</v>
      </c>
      <c r="E7" s="19">
        <v>870394573</v>
      </c>
      <c r="F7" s="20">
        <v>889549259</v>
      </c>
      <c r="G7" s="20">
        <v>14682306</v>
      </c>
      <c r="H7" s="20">
        <v>21764459</v>
      </c>
      <c r="I7" s="20">
        <v>20313930</v>
      </c>
      <c r="J7" s="20">
        <v>56760695</v>
      </c>
      <c r="K7" s="20">
        <v>21556033</v>
      </c>
      <c r="L7" s="20">
        <v>22548227</v>
      </c>
      <c r="M7" s="20">
        <v>17453798</v>
      </c>
      <c r="N7" s="20">
        <v>61558058</v>
      </c>
      <c r="O7" s="20">
        <v>16076913</v>
      </c>
      <c r="P7" s="20">
        <v>16406955</v>
      </c>
      <c r="Q7" s="20">
        <v>18022690</v>
      </c>
      <c r="R7" s="20">
        <v>50506558</v>
      </c>
      <c r="S7" s="20">
        <v>13443180</v>
      </c>
      <c r="T7" s="20">
        <v>19907261</v>
      </c>
      <c r="U7" s="20">
        <v>17786426</v>
      </c>
      <c r="V7" s="20">
        <v>51136867</v>
      </c>
      <c r="W7" s="20">
        <v>219962178</v>
      </c>
      <c r="X7" s="20">
        <v>889549263</v>
      </c>
      <c r="Y7" s="20">
        <v>-669587085</v>
      </c>
      <c r="Z7" s="21">
        <v>-75.272625457731394</v>
      </c>
      <c r="AA7" s="22">
        <v>889549259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2359186</v>
      </c>
      <c r="F8" s="20">
        <v>1107220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1107220</v>
      </c>
      <c r="Y8" s="20">
        <v>-1107220</v>
      </c>
      <c r="Z8" s="21">
        <v>-100</v>
      </c>
      <c r="AA8" s="22">
        <v>1107220</v>
      </c>
    </row>
    <row r="9" spans="1:27" x14ac:dyDescent="0.25">
      <c r="A9" s="23" t="s">
        <v>37</v>
      </c>
      <c r="B9" s="17" t="s">
        <v>6</v>
      </c>
      <c r="C9" s="18">
        <v>67919084</v>
      </c>
      <c r="D9" s="18">
        <v>39372701</v>
      </c>
      <c r="E9" s="19">
        <v>733247199</v>
      </c>
      <c r="F9" s="20">
        <v>722254716</v>
      </c>
      <c r="G9" s="20">
        <v>11727798</v>
      </c>
      <c r="H9" s="20">
        <v>13420027</v>
      </c>
      <c r="I9" s="20">
        <v>-173472</v>
      </c>
      <c r="J9" s="20">
        <v>24974353</v>
      </c>
      <c r="K9" s="20">
        <v>1579601</v>
      </c>
      <c r="L9" s="20">
        <v>29942984</v>
      </c>
      <c r="M9" s="20">
        <v>144372</v>
      </c>
      <c r="N9" s="20">
        <v>31666957</v>
      </c>
      <c r="O9" s="20">
        <v>4431139</v>
      </c>
      <c r="P9" s="20">
        <v>218029</v>
      </c>
      <c r="Q9" s="20">
        <v>182411</v>
      </c>
      <c r="R9" s="20">
        <v>4831579</v>
      </c>
      <c r="S9" s="20">
        <v>4129914</v>
      </c>
      <c r="T9" s="20">
        <v>4184214</v>
      </c>
      <c r="U9" s="20">
        <v>7797648</v>
      </c>
      <c r="V9" s="20">
        <v>16111776</v>
      </c>
      <c r="W9" s="20">
        <v>77584665</v>
      </c>
      <c r="X9" s="20">
        <v>722254711</v>
      </c>
      <c r="Y9" s="20">
        <v>-644670046</v>
      </c>
      <c r="Z9" s="21">
        <v>-89.257991146561039</v>
      </c>
      <c r="AA9" s="22">
        <v>722254716</v>
      </c>
    </row>
    <row r="10" spans="1:27" x14ac:dyDescent="0.25">
      <c r="A10" s="23" t="s">
        <v>38</v>
      </c>
      <c r="B10" s="17" t="s">
        <v>6</v>
      </c>
      <c r="C10" s="18">
        <v>61642493</v>
      </c>
      <c r="D10" s="18"/>
      <c r="E10" s="19">
        <v>918139050</v>
      </c>
      <c r="F10" s="20">
        <v>893139050</v>
      </c>
      <c r="G10" s="20">
        <v>40662361</v>
      </c>
      <c r="H10" s="20">
        <v>-38859338</v>
      </c>
      <c r="I10" s="20">
        <v>-30821455</v>
      </c>
      <c r="J10" s="20">
        <v>-29018432</v>
      </c>
      <c r="K10" s="20">
        <v>25033981</v>
      </c>
      <c r="L10" s="20">
        <v>19000000</v>
      </c>
      <c r="M10" s="20"/>
      <c r="N10" s="20">
        <v>44033981</v>
      </c>
      <c r="O10" s="20"/>
      <c r="P10" s="20"/>
      <c r="Q10" s="20">
        <v>20000000</v>
      </c>
      <c r="R10" s="20">
        <v>20000000</v>
      </c>
      <c r="S10" s="20">
        <v>33996000</v>
      </c>
      <c r="T10" s="20"/>
      <c r="U10" s="20">
        <v>35000000</v>
      </c>
      <c r="V10" s="20">
        <v>68996000</v>
      </c>
      <c r="W10" s="20">
        <v>104011549</v>
      </c>
      <c r="X10" s="20">
        <v>893139056</v>
      </c>
      <c r="Y10" s="20">
        <v>-789127507</v>
      </c>
      <c r="Z10" s="21">
        <v>-88.354383530620112</v>
      </c>
      <c r="AA10" s="22">
        <v>893139050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24303695</v>
      </c>
      <c r="F11" s="20">
        <v>32292324</v>
      </c>
      <c r="G11" s="20">
        <v>46886</v>
      </c>
      <c r="H11" s="20">
        <v>63417</v>
      </c>
      <c r="I11" s="20">
        <v>76275</v>
      </c>
      <c r="J11" s="20">
        <v>186578</v>
      </c>
      <c r="K11" s="20">
        <v>101170</v>
      </c>
      <c r="L11" s="20">
        <v>110029</v>
      </c>
      <c r="M11" s="20">
        <v>77544</v>
      </c>
      <c r="N11" s="20">
        <v>288743</v>
      </c>
      <c r="O11" s="20">
        <v>64082</v>
      </c>
      <c r="P11" s="20">
        <v>146070</v>
      </c>
      <c r="Q11" s="20">
        <v>120114</v>
      </c>
      <c r="R11" s="20">
        <v>330266</v>
      </c>
      <c r="S11" s="20">
        <v>91800</v>
      </c>
      <c r="T11" s="20">
        <v>96889</v>
      </c>
      <c r="U11" s="20">
        <v>91977</v>
      </c>
      <c r="V11" s="20">
        <v>280666</v>
      </c>
      <c r="W11" s="20">
        <v>1086253</v>
      </c>
      <c r="X11" s="20">
        <v>32292324</v>
      </c>
      <c r="Y11" s="20">
        <v>-31206071</v>
      </c>
      <c r="Z11" s="21">
        <v>-96.636188216122193</v>
      </c>
      <c r="AA11" s="22">
        <v>32292324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-103800561</v>
      </c>
      <c r="D14" s="18">
        <v>-132323509</v>
      </c>
      <c r="E14" s="19">
        <v>-884199075</v>
      </c>
      <c r="F14" s="20">
        <v>-960262462</v>
      </c>
      <c r="G14" s="20">
        <v>-479172</v>
      </c>
      <c r="H14" s="20">
        <v>-2219250</v>
      </c>
      <c r="I14" s="20">
        <v>-6202871</v>
      </c>
      <c r="J14" s="20">
        <v>-8901293</v>
      </c>
      <c r="K14" s="20">
        <v>-283669</v>
      </c>
      <c r="L14" s="20">
        <v>-766741</v>
      </c>
      <c r="M14" s="20">
        <v>-52071747</v>
      </c>
      <c r="N14" s="20">
        <v>-53122157</v>
      </c>
      <c r="O14" s="20">
        <v>-104423</v>
      </c>
      <c r="P14" s="20">
        <v>-314884</v>
      </c>
      <c r="Q14" s="20">
        <v>-52081006</v>
      </c>
      <c r="R14" s="20">
        <v>-52500313</v>
      </c>
      <c r="S14" s="20">
        <v>-2322074</v>
      </c>
      <c r="T14" s="20">
        <v>-14699135</v>
      </c>
      <c r="U14" s="20">
        <v>-2449447</v>
      </c>
      <c r="V14" s="20">
        <v>-19470656</v>
      </c>
      <c r="W14" s="20">
        <v>-133994419</v>
      </c>
      <c r="X14" s="20">
        <v>-960262451</v>
      </c>
      <c r="Y14" s="20">
        <v>826268032</v>
      </c>
      <c r="Z14" s="21">
        <v>-86.046062838293778</v>
      </c>
      <c r="AA14" s="22">
        <v>-960262462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-65042844</v>
      </c>
      <c r="F16" s="20">
        <v>-15042844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-15042840</v>
      </c>
      <c r="Y16" s="20">
        <v>15042840</v>
      </c>
      <c r="Z16" s="21">
        <v>-100</v>
      </c>
      <c r="AA16" s="22">
        <v>-15042844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241049750</v>
      </c>
      <c r="D17" s="26">
        <f>SUM(D6:D16)</f>
        <v>3099670</v>
      </c>
      <c r="E17" s="27">
        <f t="shared" si="0"/>
        <v>1599201784</v>
      </c>
      <c r="F17" s="28">
        <f t="shared" si="0"/>
        <v>1563037263</v>
      </c>
      <c r="G17" s="28">
        <f t="shared" si="0"/>
        <v>66640179</v>
      </c>
      <c r="H17" s="28">
        <f t="shared" si="0"/>
        <v>-5830685</v>
      </c>
      <c r="I17" s="28">
        <f t="shared" si="0"/>
        <v>-16807593</v>
      </c>
      <c r="J17" s="28">
        <f t="shared" si="0"/>
        <v>44001901</v>
      </c>
      <c r="K17" s="28">
        <f t="shared" si="0"/>
        <v>47987116</v>
      </c>
      <c r="L17" s="28">
        <f t="shared" si="0"/>
        <v>70834499</v>
      </c>
      <c r="M17" s="28">
        <f t="shared" si="0"/>
        <v>-34396033</v>
      </c>
      <c r="N17" s="28">
        <f t="shared" si="0"/>
        <v>84425582</v>
      </c>
      <c r="O17" s="28">
        <f t="shared" si="0"/>
        <v>20467711</v>
      </c>
      <c r="P17" s="28">
        <f t="shared" si="0"/>
        <v>16456170</v>
      </c>
      <c r="Q17" s="28">
        <f t="shared" si="0"/>
        <v>-13755791</v>
      </c>
      <c r="R17" s="28">
        <f t="shared" si="0"/>
        <v>23168090</v>
      </c>
      <c r="S17" s="28">
        <f t="shared" si="0"/>
        <v>49338820</v>
      </c>
      <c r="T17" s="28">
        <f t="shared" si="0"/>
        <v>9489229</v>
      </c>
      <c r="U17" s="28">
        <f t="shared" si="0"/>
        <v>58226604</v>
      </c>
      <c r="V17" s="28">
        <f t="shared" si="0"/>
        <v>117054653</v>
      </c>
      <c r="W17" s="28">
        <f t="shared" si="0"/>
        <v>268650226</v>
      </c>
      <c r="X17" s="28">
        <f t="shared" si="0"/>
        <v>1563037283</v>
      </c>
      <c r="Y17" s="28">
        <f t="shared" si="0"/>
        <v>-1294387057</v>
      </c>
      <c r="Z17" s="29">
        <f>+IF(X17&lt;&gt;0,+(Y17/X17)*100,0)</f>
        <v>-82.812295719244204</v>
      </c>
      <c r="AA17" s="30">
        <f>SUM(AA6:AA16)</f>
        <v>1563037263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-144576041</v>
      </c>
      <c r="D26" s="18"/>
      <c r="E26" s="19">
        <v>-1273246613</v>
      </c>
      <c r="F26" s="20">
        <v>-1316148537</v>
      </c>
      <c r="G26" s="20">
        <v>-4880361</v>
      </c>
      <c r="H26" s="20">
        <v>-14615069</v>
      </c>
      <c r="I26" s="20">
        <v>-1084804</v>
      </c>
      <c r="J26" s="20">
        <v>-20580234</v>
      </c>
      <c r="K26" s="20">
        <v>-7259607</v>
      </c>
      <c r="L26" s="20">
        <v>-33315412</v>
      </c>
      <c r="M26" s="20">
        <v>-12391004</v>
      </c>
      <c r="N26" s="20">
        <v>-52966023</v>
      </c>
      <c r="O26" s="20">
        <v>-17086840</v>
      </c>
      <c r="P26" s="20">
        <v>-11203830</v>
      </c>
      <c r="Q26" s="20">
        <v>-12531134</v>
      </c>
      <c r="R26" s="20">
        <v>-40821804</v>
      </c>
      <c r="S26" s="20">
        <v>-20992223</v>
      </c>
      <c r="T26" s="20">
        <v>-31441385</v>
      </c>
      <c r="U26" s="20">
        <v>-23221919</v>
      </c>
      <c r="V26" s="20">
        <v>-75655527</v>
      </c>
      <c r="W26" s="20">
        <v>-190023588</v>
      </c>
      <c r="X26" s="20">
        <v>-1316148546</v>
      </c>
      <c r="Y26" s="20">
        <v>1126124958</v>
      </c>
      <c r="Z26" s="21">
        <v>-85.562147329227074</v>
      </c>
      <c r="AA26" s="22">
        <v>-1316148537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-144576041</v>
      </c>
      <c r="D27" s="26">
        <f>SUM(D21:D26)</f>
        <v>0</v>
      </c>
      <c r="E27" s="27">
        <f t="shared" si="1"/>
        <v>-1273246613</v>
      </c>
      <c r="F27" s="28">
        <f t="shared" si="1"/>
        <v>-1316148537</v>
      </c>
      <c r="G27" s="28">
        <f t="shared" si="1"/>
        <v>-4880361</v>
      </c>
      <c r="H27" s="28">
        <f t="shared" si="1"/>
        <v>-14615069</v>
      </c>
      <c r="I27" s="28">
        <f t="shared" si="1"/>
        <v>-1084804</v>
      </c>
      <c r="J27" s="28">
        <f t="shared" si="1"/>
        <v>-20580234</v>
      </c>
      <c r="K27" s="28">
        <f t="shared" si="1"/>
        <v>-7259607</v>
      </c>
      <c r="L27" s="28">
        <f t="shared" si="1"/>
        <v>-33315412</v>
      </c>
      <c r="M27" s="28">
        <f t="shared" si="1"/>
        <v>-12391004</v>
      </c>
      <c r="N27" s="28">
        <f t="shared" si="1"/>
        <v>-52966023</v>
      </c>
      <c r="O27" s="28">
        <f t="shared" si="1"/>
        <v>-17086840</v>
      </c>
      <c r="P27" s="28">
        <f t="shared" si="1"/>
        <v>-11203830</v>
      </c>
      <c r="Q27" s="28">
        <f t="shared" si="1"/>
        <v>-12531134</v>
      </c>
      <c r="R27" s="28">
        <f t="shared" si="1"/>
        <v>-40821804</v>
      </c>
      <c r="S27" s="28">
        <f t="shared" si="1"/>
        <v>-20992223</v>
      </c>
      <c r="T27" s="28">
        <f t="shared" si="1"/>
        <v>-31441385</v>
      </c>
      <c r="U27" s="28">
        <f t="shared" si="1"/>
        <v>-23221919</v>
      </c>
      <c r="V27" s="28">
        <f t="shared" si="1"/>
        <v>-75655527</v>
      </c>
      <c r="W27" s="28">
        <f t="shared" si="1"/>
        <v>-190023588</v>
      </c>
      <c r="X27" s="28">
        <f t="shared" si="1"/>
        <v>-1316148546</v>
      </c>
      <c r="Y27" s="28">
        <f t="shared" si="1"/>
        <v>1126124958</v>
      </c>
      <c r="Z27" s="29">
        <f>+IF(X27&lt;&gt;0,+(Y27/X27)*100,0)</f>
        <v>-85.562147329227074</v>
      </c>
      <c r="AA27" s="30">
        <f>SUM(AA21:AA26)</f>
        <v>-1316148537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96473709</v>
      </c>
      <c r="D38" s="32">
        <f>+D17+D27+D36</f>
        <v>3099670</v>
      </c>
      <c r="E38" s="33">
        <f t="shared" si="3"/>
        <v>325955171</v>
      </c>
      <c r="F38" s="2">
        <f t="shared" si="3"/>
        <v>246888726</v>
      </c>
      <c r="G38" s="2">
        <f t="shared" si="3"/>
        <v>61759818</v>
      </c>
      <c r="H38" s="2">
        <f t="shared" si="3"/>
        <v>-20445754</v>
      </c>
      <c r="I38" s="2">
        <f t="shared" si="3"/>
        <v>-17892397</v>
      </c>
      <c r="J38" s="2">
        <f t="shared" si="3"/>
        <v>23421667</v>
      </c>
      <c r="K38" s="2">
        <f t="shared" si="3"/>
        <v>40727509</v>
      </c>
      <c r="L38" s="2">
        <f t="shared" si="3"/>
        <v>37519087</v>
      </c>
      <c r="M38" s="2">
        <f t="shared" si="3"/>
        <v>-46787037</v>
      </c>
      <c r="N38" s="2">
        <f t="shared" si="3"/>
        <v>31459559</v>
      </c>
      <c r="O38" s="2">
        <f t="shared" si="3"/>
        <v>3380871</v>
      </c>
      <c r="P38" s="2">
        <f t="shared" si="3"/>
        <v>5252340</v>
      </c>
      <c r="Q38" s="2">
        <f t="shared" si="3"/>
        <v>-26286925</v>
      </c>
      <c r="R38" s="2">
        <f t="shared" si="3"/>
        <v>-17653714</v>
      </c>
      <c r="S38" s="2">
        <f t="shared" si="3"/>
        <v>28346597</v>
      </c>
      <c r="T38" s="2">
        <f t="shared" si="3"/>
        <v>-21952156</v>
      </c>
      <c r="U38" s="2">
        <f t="shared" si="3"/>
        <v>35004685</v>
      </c>
      <c r="V38" s="2">
        <f t="shared" si="3"/>
        <v>41399126</v>
      </c>
      <c r="W38" s="2">
        <f t="shared" si="3"/>
        <v>78626638</v>
      </c>
      <c r="X38" s="2">
        <f t="shared" si="3"/>
        <v>246888737</v>
      </c>
      <c r="Y38" s="2">
        <f t="shared" si="3"/>
        <v>-168262099</v>
      </c>
      <c r="Z38" s="34">
        <f>+IF(X38&lt;&gt;0,+(Y38/X38)*100,0)</f>
        <v>-68.153007320054456</v>
      </c>
      <c r="AA38" s="35">
        <f>+AA17+AA27+AA36</f>
        <v>246888726</v>
      </c>
    </row>
    <row r="39" spans="1:27" x14ac:dyDescent="0.25">
      <c r="A39" s="23" t="s">
        <v>60</v>
      </c>
      <c r="B39" s="17"/>
      <c r="C39" s="32">
        <v>10468451</v>
      </c>
      <c r="D39" s="32">
        <v>-1393878</v>
      </c>
      <c r="E39" s="33">
        <v>-693740</v>
      </c>
      <c r="F39" s="2">
        <v>-1560847</v>
      </c>
      <c r="G39" s="2">
        <v>-16028473</v>
      </c>
      <c r="H39" s="2">
        <f>+G40+H60</f>
        <v>45731345</v>
      </c>
      <c r="I39" s="2">
        <f>+H40+I60</f>
        <v>7862663</v>
      </c>
      <c r="J39" s="2">
        <f>+G39</f>
        <v>-16028473</v>
      </c>
      <c r="K39" s="2">
        <f>+I40+K60</f>
        <v>17963831</v>
      </c>
      <c r="L39" s="2">
        <f>+K40+L60</f>
        <v>58691340</v>
      </c>
      <c r="M39" s="2">
        <f>+L40+M60</f>
        <v>96210427</v>
      </c>
      <c r="N39" s="2">
        <f>+K39</f>
        <v>17963831</v>
      </c>
      <c r="O39" s="2">
        <f>+M40+O60</f>
        <v>49423390</v>
      </c>
      <c r="P39" s="2">
        <f>+O40+P60</f>
        <v>52804261</v>
      </c>
      <c r="Q39" s="2">
        <f>+P40+Q60</f>
        <v>58056601</v>
      </c>
      <c r="R39" s="2">
        <f>+O39</f>
        <v>49423390</v>
      </c>
      <c r="S39" s="2">
        <f>+Q40+S60</f>
        <v>31769676</v>
      </c>
      <c r="T39" s="2">
        <f>+S40+T60</f>
        <v>60116273</v>
      </c>
      <c r="U39" s="2">
        <f>+T40+U60</f>
        <v>38164117</v>
      </c>
      <c r="V39" s="2">
        <f>+S39</f>
        <v>31769676</v>
      </c>
      <c r="W39" s="2">
        <f>+G39</f>
        <v>-16028473</v>
      </c>
      <c r="X39" s="2">
        <v>-1560847</v>
      </c>
      <c r="Y39" s="2">
        <f>+W39-X39</f>
        <v>-14467626</v>
      </c>
      <c r="Z39" s="34">
        <f>+IF(X39&lt;&gt;0,+(Y39/X39)*100,0)</f>
        <v>926.90865920875001</v>
      </c>
      <c r="AA39" s="35">
        <v>-1560847</v>
      </c>
    </row>
    <row r="40" spans="1:27" x14ac:dyDescent="0.25">
      <c r="A40" s="41" t="s">
        <v>62</v>
      </c>
      <c r="B40" s="42" t="s">
        <v>61</v>
      </c>
      <c r="C40" s="43">
        <f>+C38+C39</f>
        <v>106942160</v>
      </c>
      <c r="D40" s="43">
        <f t="shared" ref="D40:AA40" si="4">+D38+D39</f>
        <v>1705792</v>
      </c>
      <c r="E40" s="44">
        <f t="shared" si="4"/>
        <v>325261431</v>
      </c>
      <c r="F40" s="45">
        <f t="shared" si="4"/>
        <v>245327879</v>
      </c>
      <c r="G40" s="45">
        <f t="shared" si="4"/>
        <v>45731345</v>
      </c>
      <c r="H40" s="45">
        <f t="shared" si="4"/>
        <v>25285591</v>
      </c>
      <c r="I40" s="45">
        <f t="shared" si="4"/>
        <v>-10029734</v>
      </c>
      <c r="J40" s="45">
        <f>+I40</f>
        <v>-10029734</v>
      </c>
      <c r="K40" s="45">
        <f t="shared" si="4"/>
        <v>58691340</v>
      </c>
      <c r="L40" s="45">
        <f t="shared" si="4"/>
        <v>96210427</v>
      </c>
      <c r="M40" s="45">
        <f t="shared" si="4"/>
        <v>49423390</v>
      </c>
      <c r="N40" s="45">
        <f>+M40</f>
        <v>49423390</v>
      </c>
      <c r="O40" s="45">
        <f t="shared" si="4"/>
        <v>52804261</v>
      </c>
      <c r="P40" s="45">
        <f t="shared" si="4"/>
        <v>58056601</v>
      </c>
      <c r="Q40" s="45">
        <f t="shared" si="4"/>
        <v>31769676</v>
      </c>
      <c r="R40" s="45">
        <f>+Q40</f>
        <v>31769676</v>
      </c>
      <c r="S40" s="45">
        <f t="shared" si="4"/>
        <v>60116273</v>
      </c>
      <c r="T40" s="45">
        <f t="shared" si="4"/>
        <v>38164117</v>
      </c>
      <c r="U40" s="45">
        <f t="shared" si="4"/>
        <v>73168802</v>
      </c>
      <c r="V40" s="45">
        <f>+U40</f>
        <v>73168802</v>
      </c>
      <c r="W40" s="45">
        <f>+V40</f>
        <v>73168802</v>
      </c>
      <c r="X40" s="45">
        <f t="shared" si="4"/>
        <v>245327890</v>
      </c>
      <c r="Y40" s="45">
        <f t="shared" si="4"/>
        <v>-182729725</v>
      </c>
      <c r="Z40" s="46">
        <f>+IF(X40&lt;&gt;0,+(Y40/X40)*100,0)</f>
        <v>-74.483877475161918</v>
      </c>
      <c r="AA40" s="47">
        <f t="shared" si="4"/>
        <v>245327879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-16028473</v>
      </c>
      <c r="I60">
        <v>-17422928</v>
      </c>
      <c r="J60">
        <v>-16028473</v>
      </c>
      <c r="K60">
        <v>27993565</v>
      </c>
      <c r="N60">
        <v>27993565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C208F9F-078F-478B-B125-0945863402E9}"/>
</file>

<file path=customXml/itemProps2.xml><?xml version="1.0" encoding="utf-8"?>
<ds:datastoreItem xmlns:ds="http://schemas.openxmlformats.org/officeDocument/2006/customXml" ds:itemID="{8511EE0A-190A-4334-81FE-0560020CFE8B}"/>
</file>

<file path=customXml/itemProps3.xml><?xml version="1.0" encoding="utf-8"?>
<ds:datastoreItem xmlns:ds="http://schemas.openxmlformats.org/officeDocument/2006/customXml" ds:itemID="{3C36D12B-4198-4E31-A249-A1C3A3BF17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2025-08-21T12:21:25Z</dcterms:created>
  <dcterms:modified xsi:type="dcterms:W3CDTF">2025-08-21T12:23:12Z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